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Victor\Desktop\FR_TB_KAZ_final_CCM_Approved\"/>
    </mc:Choice>
  </mc:AlternateContent>
  <bookViews>
    <workbookView xWindow="0" yWindow="60" windowWidth="16488" windowHeight="9318" tabRatio="879"/>
  </bookViews>
  <sheets>
    <sheet name="List of items" sheetId="32" r:id="rId1"/>
    <sheet name="PROCESSING &amp; solid CULTURE" sheetId="5" r:id="rId2"/>
    <sheet name="LJ ready&amp;ixstorage" sheetId="27" r:id="rId3"/>
    <sheet name="LJ tubes" sheetId="21" r:id="rId4"/>
    <sheet name="DST LJ, I line" sheetId="24" r:id="rId5"/>
    <sheet name="DST LJ, II line" sheetId="30" r:id="rId6"/>
    <sheet name="LIQUID CULTURE and DST" sheetId="4" r:id="rId7"/>
    <sheet name="LPA, plus" sheetId="10" r:id="rId8"/>
    <sheet name="LPA sl" sheetId="31" r:id="rId9"/>
    <sheet name="LPA AC_CM" sheetId="33" r:id="rId10"/>
    <sheet name="Xpert MTB RIF" sheetId="14" r:id="rId11"/>
    <sheet name="LPA and Tips" sheetId="11" state="hidden" r:id="rId12"/>
    <sheet name="Lab items list" sheetId="1" state="hidden" r:id="rId13"/>
  </sheets>
  <definedNames>
    <definedName name="_xlnm._FilterDatabase" localSheetId="6" hidden="1">'LIQUID CULTURE and DST'!$J$30:$O$54</definedName>
    <definedName name="_xlnm._FilterDatabase" localSheetId="0" hidden="1">'List of items'!$A$1:$L$77</definedName>
    <definedName name="batch" localSheetId="9">'LPA AC_CM'!$E$12</definedName>
    <definedName name="batch" localSheetId="8">'LPA sl'!$E$12</definedName>
    <definedName name="batch" localSheetId="7">'LPA, plus'!$E$12</definedName>
    <definedName name="batch_process">'PROCESSING &amp; solid CULTURE'!#REF!</definedName>
    <definedName name="bcfdffdge">#REF!</definedName>
    <definedName name="BSC">#REF!</definedName>
    <definedName name="contam_process">'PROCESSING &amp; solid CULTURE'!#REF!</definedName>
    <definedName name="control" localSheetId="9">'LPA AC_CM'!$E$11</definedName>
    <definedName name="control" localSheetId="8">'LPA sl'!$E$11</definedName>
    <definedName name="control" localSheetId="7">'LPA, plus'!$E$11</definedName>
    <definedName name="decontamination_method">#REF!</definedName>
    <definedName name="gfgag">#REF!</definedName>
    <definedName name="gh">#REF!</definedName>
    <definedName name="ghjjk">#REF!</definedName>
    <definedName name="grtgrytuy">#REF!</definedName>
    <definedName name="jhhgjj">#REF!</definedName>
    <definedName name="kit_ordered">'LPA, plus'!#REF!</definedName>
    <definedName name="kljkyfy">#REF!</definedName>
    <definedName name="lc_contamination">'LIQUID CULTURE and DST'!$E$6</definedName>
    <definedName name="LC_DST_rate">'LIQUID CULTURE and DST'!#REF!</definedName>
    <definedName name="LC_positive">'LIQUID CULTURE and DST'!$E$9</definedName>
    <definedName name="LC_Repeat_culture">'LIQUID CULTURE and DST'!$E$7</definedName>
    <definedName name="LC_repeat_SIRE">'LIQUID CULTURE and DST'!$E$15</definedName>
    <definedName name="LCunit_pack">'LIQUID CULTURE and DST'!$E$30:$E$54</definedName>
    <definedName name="LJ_Method">#REF!</definedName>
    <definedName name="LPA_Batch">'LPA, plus'!$E$13</definedName>
    <definedName name="NUM_PZA">'LIQUID CULTURE and DST'!$E$22</definedName>
    <definedName name="NUM_SIRE">'LIQUID CULTURE and DST'!$E$16</definedName>
    <definedName name="period">#REF!</definedName>
    <definedName name="Repeat_PZA">'LIQUID CULTURE and DST'!$E$21</definedName>
    <definedName name="repet" localSheetId="9">'LPA AC_CM'!$E$5</definedName>
    <definedName name="repet" localSheetId="8">'LPA sl'!$E$5</definedName>
    <definedName name="repet" localSheetId="7">'LPA, plus'!$E$5</definedName>
    <definedName name="repet_process">'PROCESSING &amp; solid CULTURE'!$D$7</definedName>
    <definedName name="sample">'PROCESSING &amp; solid CULTURE'!$D$4</definedName>
    <definedName name="slants">'PROCESSING &amp; solid CULTURE'!#REF!</definedName>
    <definedName name="staff">#REF!</definedName>
    <definedName name="TB_Culture">'LIQUID CULTURE and DST'!#REF!</definedName>
    <definedName name="test_sputum" localSheetId="7">'LPA, plus'!#REF!</definedName>
    <definedName name="total_test" localSheetId="9">'LPA AC_CM'!$E$8</definedName>
    <definedName name="total_test" localSheetId="8">'LPA sl'!$E$8</definedName>
    <definedName name="total_test" localSheetId="7">'LPA, plus'!$E$8</definedName>
    <definedName name="unit_pack">'LPA, plus'!$D:$D</definedName>
    <definedName name="volum_specimen">'PROCESSING &amp; solid CULTURE'!$D$12</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E9" i="4" l="1"/>
  <c r="H44" i="4"/>
  <c r="H51" i="4" l="1"/>
  <c r="H52" i="4"/>
  <c r="H50" i="4"/>
  <c r="E4" i="21" l="1"/>
  <c r="E3" i="27"/>
  <c r="I49" i="32" l="1"/>
  <c r="H53" i="4"/>
  <c r="L53" i="4" s="1"/>
  <c r="P53" i="4" s="1"/>
  <c r="R53" i="4" s="1"/>
  <c r="I48" i="32"/>
  <c r="I47" i="32"/>
  <c r="I46" i="32"/>
  <c r="X53" i="4" l="1"/>
  <c r="E49" i="32"/>
  <c r="K49" i="32" s="1"/>
  <c r="L52" i="4"/>
  <c r="P52" i="4" s="1"/>
  <c r="R52" i="4" s="1"/>
  <c r="L51" i="4"/>
  <c r="P51" i="4" s="1"/>
  <c r="R51" i="4" s="1"/>
  <c r="X52" i="4" l="1"/>
  <c r="E48" i="32"/>
  <c r="K48" i="32" s="1"/>
  <c r="X51" i="4"/>
  <c r="E47" i="32"/>
  <c r="K47" i="32" s="1"/>
  <c r="L50" i="4" l="1"/>
  <c r="P50" i="4" s="1"/>
  <c r="R50" i="4" s="1"/>
  <c r="X50" i="4" l="1"/>
  <c r="E46" i="32"/>
  <c r="K46" i="32" s="1"/>
  <c r="D7" i="14"/>
  <c r="D8" i="14"/>
  <c r="D9" i="14"/>
  <c r="D6" i="30"/>
  <c r="D9" i="30" s="1"/>
  <c r="G12" i="30" s="1"/>
  <c r="D6" i="24"/>
  <c r="D9" i="24" s="1"/>
  <c r="G12" i="24" s="1"/>
  <c r="G18" i="24" s="1"/>
  <c r="E7" i="21"/>
  <c r="E8" i="21"/>
  <c r="E9" i="21"/>
  <c r="H49" i="33"/>
  <c r="J49" i="33"/>
  <c r="L49" i="33" s="1"/>
  <c r="P49" i="33" s="1"/>
  <c r="R49" i="33" s="1"/>
  <c r="H50" i="33"/>
  <c r="J50" i="33"/>
  <c r="H51" i="33"/>
  <c r="H52" i="33"/>
  <c r="J52" i="33" s="1"/>
  <c r="L52" i="33" s="1"/>
  <c r="P52" i="33" s="1"/>
  <c r="R52" i="33" s="1"/>
  <c r="H48" i="33"/>
  <c r="J48" i="33"/>
  <c r="L48" i="33" s="1"/>
  <c r="P48" i="33" s="1"/>
  <c r="R48" i="33" s="1"/>
  <c r="E5" i="33"/>
  <c r="E6" i="33"/>
  <c r="E12" i="33"/>
  <c r="H49" i="31"/>
  <c r="J49" i="31"/>
  <c r="L49" i="31"/>
  <c r="P49" i="31" s="1"/>
  <c r="R49" i="31" s="1"/>
  <c r="H50" i="31"/>
  <c r="J50" i="31" s="1"/>
  <c r="H51" i="31"/>
  <c r="H52" i="31"/>
  <c r="J52" i="31"/>
  <c r="L52" i="31"/>
  <c r="P52" i="31" s="1"/>
  <c r="R52" i="31" s="1"/>
  <c r="H48" i="31"/>
  <c r="J48" i="31"/>
  <c r="L48" i="31" s="1"/>
  <c r="P48" i="31" s="1"/>
  <c r="R48" i="31" s="1"/>
  <c r="E5" i="10"/>
  <c r="E6" i="10"/>
  <c r="E12" i="10"/>
  <c r="E5" i="31"/>
  <c r="E6" i="31"/>
  <c r="H49" i="10"/>
  <c r="J49" i="10"/>
  <c r="L49" i="10"/>
  <c r="P49" i="10" s="1"/>
  <c r="R49" i="10" s="1"/>
  <c r="H50" i="10"/>
  <c r="H51" i="10"/>
  <c r="H52" i="10"/>
  <c r="J52" i="10" s="1"/>
  <c r="L52" i="10" s="1"/>
  <c r="P52" i="10" s="1"/>
  <c r="R52" i="10" s="1"/>
  <c r="X52" i="10" s="1"/>
  <c r="H48" i="10"/>
  <c r="J48" i="10"/>
  <c r="L48" i="10" s="1"/>
  <c r="P48" i="10" s="1"/>
  <c r="R48" i="10" s="1"/>
  <c r="E27" i="4"/>
  <c r="E28" i="4" s="1"/>
  <c r="H88" i="4"/>
  <c r="J88" i="4"/>
  <c r="E19" i="4"/>
  <c r="E21" i="4" s="1"/>
  <c r="E15" i="4"/>
  <c r="E16" i="4" s="1"/>
  <c r="H65" i="4"/>
  <c r="J65" i="4"/>
  <c r="L65" i="4" s="1"/>
  <c r="P65" i="4" s="1"/>
  <c r="R65" i="4" s="1"/>
  <c r="H45" i="4"/>
  <c r="J45" i="4"/>
  <c r="L45" i="4" s="1"/>
  <c r="P45" i="4" s="1"/>
  <c r="R45" i="4" s="1"/>
  <c r="G25" i="24"/>
  <c r="I25" i="24"/>
  <c r="G29" i="21"/>
  <c r="E11" i="21"/>
  <c r="G17" i="21" s="1"/>
  <c r="G28" i="21" s="1"/>
  <c r="I28" i="21" s="1"/>
  <c r="G27" i="27"/>
  <c r="I27" i="27" s="1"/>
  <c r="D6" i="5"/>
  <c r="I22" i="32"/>
  <c r="I26" i="32"/>
  <c r="I34" i="32"/>
  <c r="I36" i="32"/>
  <c r="I33" i="32"/>
  <c r="I35" i="32"/>
  <c r="I32" i="32"/>
  <c r="I66" i="32"/>
  <c r="I65" i="32"/>
  <c r="I64" i="32"/>
  <c r="E63" i="32"/>
  <c r="I63" i="32"/>
  <c r="I62" i="32"/>
  <c r="I12" i="32"/>
  <c r="I31" i="32"/>
  <c r="I61" i="32"/>
  <c r="I57" i="32"/>
  <c r="I56" i="32"/>
  <c r="I55" i="32"/>
  <c r="I60" i="32"/>
  <c r="I59" i="32"/>
  <c r="I58" i="32"/>
  <c r="I54" i="32"/>
  <c r="I53" i="32"/>
  <c r="I52" i="32"/>
  <c r="V23" i="33"/>
  <c r="I70" i="32"/>
  <c r="V22" i="33"/>
  <c r="I69" i="32"/>
  <c r="T19" i="14"/>
  <c r="T18" i="14"/>
  <c r="V44" i="10"/>
  <c r="V43" i="10"/>
  <c r="V43" i="33" s="1"/>
  <c r="V41" i="10"/>
  <c r="V41" i="31"/>
  <c r="V40" i="10"/>
  <c r="V40" i="33"/>
  <c r="V38" i="10"/>
  <c r="V38" i="31" s="1"/>
  <c r="I71" i="32"/>
  <c r="I68" i="32"/>
  <c r="I67" i="32"/>
  <c r="V49" i="33"/>
  <c r="X49" i="33" s="1"/>
  <c r="V50" i="33"/>
  <c r="V51" i="33"/>
  <c r="V52" i="33"/>
  <c r="V48" i="33"/>
  <c r="X48" i="33"/>
  <c r="V39" i="33"/>
  <c r="V42" i="33"/>
  <c r="V37" i="33"/>
  <c r="V32" i="33"/>
  <c r="V24" i="33"/>
  <c r="V25" i="33"/>
  <c r="V26" i="33"/>
  <c r="V27" i="33"/>
  <c r="V28" i="33"/>
  <c r="V29" i="33"/>
  <c r="V30" i="33"/>
  <c r="V31" i="33"/>
  <c r="V49" i="31"/>
  <c r="X49" i="31" s="1"/>
  <c r="V50" i="31"/>
  <c r="V51" i="31"/>
  <c r="V52" i="31"/>
  <c r="V48" i="31"/>
  <c r="X48" i="31" s="1"/>
  <c r="V39" i="31"/>
  <c r="V42" i="31"/>
  <c r="V43" i="31"/>
  <c r="V37" i="31"/>
  <c r="V25" i="31"/>
  <c r="V26" i="31"/>
  <c r="V27" i="31"/>
  <c r="V28" i="31"/>
  <c r="V29" i="31"/>
  <c r="V30" i="31"/>
  <c r="V31" i="31"/>
  <c r="V32" i="31"/>
  <c r="V24" i="31"/>
  <c r="X52" i="33"/>
  <c r="I50" i="32"/>
  <c r="I45" i="32"/>
  <c r="I44" i="32"/>
  <c r="I43" i="32"/>
  <c r="I42" i="32"/>
  <c r="I41" i="32"/>
  <c r="I40" i="32"/>
  <c r="I39" i="32"/>
  <c r="I38" i="32"/>
  <c r="I37" i="32"/>
  <c r="I30" i="32"/>
  <c r="I27" i="32"/>
  <c r="I28" i="32"/>
  <c r="I29" i="32"/>
  <c r="I25" i="32"/>
  <c r="I24" i="32"/>
  <c r="I23" i="32"/>
  <c r="I21" i="32"/>
  <c r="I20" i="32"/>
  <c r="I19" i="32"/>
  <c r="I18" i="32"/>
  <c r="I17" i="32"/>
  <c r="I15" i="32"/>
  <c r="I14" i="32"/>
  <c r="I13" i="32"/>
  <c r="I11" i="32"/>
  <c r="I10" i="32"/>
  <c r="I9" i="32"/>
  <c r="I8" i="32"/>
  <c r="I7" i="32"/>
  <c r="E7" i="4"/>
  <c r="E6" i="4"/>
  <c r="E11" i="27"/>
  <c r="E4" i="27"/>
  <c r="E10" i="21"/>
  <c r="G18" i="21" s="1"/>
  <c r="V40" i="31"/>
  <c r="I51" i="32"/>
  <c r="X52" i="31"/>
  <c r="E12" i="31"/>
  <c r="X49" i="10"/>
  <c r="X45" i="4"/>
  <c r="D421" i="1"/>
  <c r="D385" i="1"/>
  <c r="D379" i="1"/>
  <c r="D367" i="1"/>
  <c r="D359" i="1"/>
  <c r="D191" i="1"/>
  <c r="D182" i="1"/>
  <c r="D150" i="1"/>
  <c r="D129" i="1"/>
  <c r="D123" i="1"/>
  <c r="D8" i="24" l="1"/>
  <c r="G11" i="24" s="1"/>
  <c r="G17" i="24" s="1"/>
  <c r="E5" i="27"/>
  <c r="G31" i="21"/>
  <c r="I31" i="21" s="1"/>
  <c r="K31" i="21" s="1"/>
  <c r="O31" i="21" s="1"/>
  <c r="Q31" i="21" s="1"/>
  <c r="W31" i="21" s="1"/>
  <c r="E8" i="4"/>
  <c r="H33" i="4" s="1"/>
  <c r="E12" i="21"/>
  <c r="G16" i="21" s="1"/>
  <c r="G24" i="21" s="1"/>
  <c r="I24" i="21" s="1"/>
  <c r="K24" i="21" s="1"/>
  <c r="O24" i="21" s="1"/>
  <c r="Q24" i="21" s="1"/>
  <c r="W24" i="21" s="1"/>
  <c r="G18" i="30"/>
  <c r="I18" i="30" s="1"/>
  <c r="K18" i="30" s="1"/>
  <c r="O18" i="30" s="1"/>
  <c r="Q18" i="30" s="1"/>
  <c r="G21" i="30"/>
  <c r="I21" i="30" s="1"/>
  <c r="G19" i="24"/>
  <c r="D8" i="30"/>
  <c r="G11" i="30" s="1"/>
  <c r="G26" i="24"/>
  <c r="I26" i="24" s="1"/>
  <c r="E15" i="27"/>
  <c r="G20" i="27" s="1"/>
  <c r="K28" i="21"/>
  <c r="O28" i="21" s="1"/>
  <c r="Q28" i="21" s="1"/>
  <c r="W28" i="21" s="1"/>
  <c r="X65" i="4"/>
  <c r="V38" i="33"/>
  <c r="V41" i="33"/>
  <c r="E66" i="32"/>
  <c r="K66" i="32" s="1"/>
  <c r="G30" i="21"/>
  <c r="I29" i="21"/>
  <c r="K29" i="21" s="1"/>
  <c r="O29" i="21" s="1"/>
  <c r="Q29" i="21" s="1"/>
  <c r="H83" i="4"/>
  <c r="H87" i="4"/>
  <c r="H82" i="4"/>
  <c r="H86" i="4"/>
  <c r="D7" i="5"/>
  <c r="D9" i="5" s="1"/>
  <c r="L50" i="10"/>
  <c r="P50" i="10" s="1"/>
  <c r="R50" i="10" s="1"/>
  <c r="J50" i="10"/>
  <c r="I18" i="24"/>
  <c r="K18" i="24" s="1"/>
  <c r="O18" i="24" s="1"/>
  <c r="Q18" i="24" s="1"/>
  <c r="K25" i="24"/>
  <c r="O25" i="24" s="1"/>
  <c r="Q25" i="24" s="1"/>
  <c r="E6" i="27"/>
  <c r="E7" i="27" s="1"/>
  <c r="E8" i="27" s="1"/>
  <c r="G17" i="27" s="1"/>
  <c r="V44" i="31"/>
  <c r="V44" i="33"/>
  <c r="K27" i="27"/>
  <c r="O27" i="27" s="1"/>
  <c r="Q27" i="27" s="1"/>
  <c r="H64" i="4"/>
  <c r="J64" i="4" s="1"/>
  <c r="L64" i="4" s="1"/>
  <c r="P64" i="4" s="1"/>
  <c r="R64" i="4" s="1"/>
  <c r="X64" i="4" s="1"/>
  <c r="H59" i="4"/>
  <c r="J59" i="4" s="1"/>
  <c r="L59" i="4" s="1"/>
  <c r="P59" i="4" s="1"/>
  <c r="R59" i="4" s="1"/>
  <c r="H63" i="4"/>
  <c r="J63" i="4" s="1"/>
  <c r="L63" i="4" s="1"/>
  <c r="P63" i="4" s="1"/>
  <c r="R63" i="4" s="1"/>
  <c r="X63" i="4" s="1"/>
  <c r="H60" i="4"/>
  <c r="J60" i="4" s="1"/>
  <c r="L60" i="4" s="1"/>
  <c r="P60" i="4" s="1"/>
  <c r="R60" i="4" s="1"/>
  <c r="E62" i="32"/>
  <c r="K62" i="32" s="1"/>
  <c r="X48" i="10"/>
  <c r="L88" i="4"/>
  <c r="P88" i="4" s="1"/>
  <c r="R88" i="4" s="1"/>
  <c r="X88" i="4" s="1"/>
  <c r="I17" i="24"/>
  <c r="K17" i="24" s="1"/>
  <c r="O17" i="24" s="1"/>
  <c r="Q17" i="24" s="1"/>
  <c r="W17" i="24" s="1"/>
  <c r="D10" i="14"/>
  <c r="D12" i="14" s="1"/>
  <c r="G28" i="24"/>
  <c r="J51" i="10"/>
  <c r="L51" i="10"/>
  <c r="P51" i="10" s="1"/>
  <c r="R51" i="10" s="1"/>
  <c r="J51" i="31"/>
  <c r="L51" i="31" s="1"/>
  <c r="P51" i="31" s="1"/>
  <c r="R51" i="31" s="1"/>
  <c r="X51" i="31" s="1"/>
  <c r="G27" i="24"/>
  <c r="E22" i="4"/>
  <c r="E7" i="31"/>
  <c r="E8" i="31" s="1"/>
  <c r="K21" i="30"/>
  <c r="O21" i="30" s="1"/>
  <c r="Q21" i="30" s="1"/>
  <c r="G19" i="30"/>
  <c r="G20" i="30"/>
  <c r="G22" i="30"/>
  <c r="E7" i="10"/>
  <c r="E8" i="10" s="1"/>
  <c r="E7" i="33"/>
  <c r="E8" i="33" s="1"/>
  <c r="L50" i="33"/>
  <c r="P50" i="33" s="1"/>
  <c r="R50" i="33" s="1"/>
  <c r="X50" i="33" s="1"/>
  <c r="L50" i="31"/>
  <c r="P50" i="31" s="1"/>
  <c r="R50" i="31" s="1"/>
  <c r="X50" i="31" s="1"/>
  <c r="J51" i="33"/>
  <c r="L51" i="33" s="1"/>
  <c r="P51" i="33" s="1"/>
  <c r="R51" i="33" s="1"/>
  <c r="X51" i="33" s="1"/>
  <c r="X53" i="33" s="1"/>
  <c r="I19" i="24"/>
  <c r="K19" i="24" s="1"/>
  <c r="O19" i="24" s="1"/>
  <c r="Q19" i="24" s="1"/>
  <c r="G20" i="24"/>
  <c r="G21" i="24"/>
  <c r="K63" i="32"/>
  <c r="X60" i="4" l="1"/>
  <c r="H49" i="4"/>
  <c r="J49" i="4" s="1"/>
  <c r="L49" i="4" s="1"/>
  <c r="P49" i="4" s="1"/>
  <c r="R49" i="4" s="1"/>
  <c r="X49" i="4" s="1"/>
  <c r="H37" i="4"/>
  <c r="J37" i="4" s="1"/>
  <c r="L37" i="4" s="1"/>
  <c r="P37" i="4" s="1"/>
  <c r="R37" i="4" s="1"/>
  <c r="X37" i="4" s="1"/>
  <c r="H34" i="4"/>
  <c r="J34" i="4" s="1"/>
  <c r="L34" i="4" s="1"/>
  <c r="P34" i="4" s="1"/>
  <c r="R34" i="4" s="1"/>
  <c r="E10" i="4"/>
  <c r="H38" i="4"/>
  <c r="J38" i="4" s="1"/>
  <c r="L38" i="4" s="1"/>
  <c r="P38" i="4" s="1"/>
  <c r="R38" i="4" s="1"/>
  <c r="E13" i="27"/>
  <c r="E14" i="27" s="1"/>
  <c r="G19" i="27" s="1"/>
  <c r="G32" i="27" s="1"/>
  <c r="I32" i="27" s="1"/>
  <c r="K32" i="27" s="1"/>
  <c r="O32" i="27" s="1"/>
  <c r="Q32" i="27" s="1"/>
  <c r="G23" i="21"/>
  <c r="I23" i="21" s="1"/>
  <c r="K23" i="21" s="1"/>
  <c r="O23" i="21" s="1"/>
  <c r="Q23" i="21" s="1"/>
  <c r="W23" i="21" s="1"/>
  <c r="W25" i="21" s="1"/>
  <c r="K26" i="24"/>
  <c r="O26" i="24" s="1"/>
  <c r="Q26" i="24" s="1"/>
  <c r="W26" i="24" s="1"/>
  <c r="G17" i="30"/>
  <c r="G28" i="30"/>
  <c r="I28" i="30" s="1"/>
  <c r="K28" i="30" s="1"/>
  <c r="O28" i="30" s="1"/>
  <c r="Q28" i="30" s="1"/>
  <c r="W28" i="30" s="1"/>
  <c r="G26" i="30"/>
  <c r="I26" i="30" s="1"/>
  <c r="K26" i="30" s="1"/>
  <c r="O26" i="30" s="1"/>
  <c r="Q26" i="30" s="1"/>
  <c r="W26" i="30" s="1"/>
  <c r="G27" i="30"/>
  <c r="E12" i="27"/>
  <c r="G18" i="27" s="1"/>
  <c r="G25" i="27" s="1"/>
  <c r="E13" i="33"/>
  <c r="E17" i="33" s="1"/>
  <c r="E16" i="33"/>
  <c r="E32" i="32"/>
  <c r="K32" i="32" s="1"/>
  <c r="W18" i="30"/>
  <c r="E24" i="32"/>
  <c r="K24" i="32" s="1"/>
  <c r="W29" i="21"/>
  <c r="X53" i="31"/>
  <c r="I20" i="24"/>
  <c r="K20" i="24" s="1"/>
  <c r="O20" i="24" s="1"/>
  <c r="Q20" i="24" s="1"/>
  <c r="E16" i="31"/>
  <c r="E13" i="31"/>
  <c r="D11" i="5"/>
  <c r="G18" i="5"/>
  <c r="G16" i="5"/>
  <c r="D10" i="5"/>
  <c r="J87" i="4"/>
  <c r="L87" i="4" s="1"/>
  <c r="P87" i="4" s="1"/>
  <c r="R87" i="4" s="1"/>
  <c r="X87" i="4" s="1"/>
  <c r="J33" i="4"/>
  <c r="L33" i="4" s="1"/>
  <c r="P33" i="4" s="1"/>
  <c r="R33" i="4" s="1"/>
  <c r="I19" i="30"/>
  <c r="K19" i="30" s="1"/>
  <c r="O19" i="30" s="1"/>
  <c r="Q19" i="30" s="1"/>
  <c r="I28" i="24"/>
  <c r="K28" i="24" s="1"/>
  <c r="O28" i="24" s="1"/>
  <c r="Q28" i="24" s="1"/>
  <c r="W28" i="24" s="1"/>
  <c r="X59" i="4"/>
  <c r="E10" i="27"/>
  <c r="W21" i="30"/>
  <c r="E35" i="32"/>
  <c r="K35" i="32" s="1"/>
  <c r="H72" i="4"/>
  <c r="J72" i="4" s="1"/>
  <c r="L72" i="4" s="1"/>
  <c r="P72" i="4" s="1"/>
  <c r="R72" i="4" s="1"/>
  <c r="H76" i="4"/>
  <c r="J76" i="4" s="1"/>
  <c r="L76" i="4" s="1"/>
  <c r="P76" i="4" s="1"/>
  <c r="R76" i="4" s="1"/>
  <c r="H71" i="4"/>
  <c r="J71" i="4" s="1"/>
  <c r="L71" i="4" s="1"/>
  <c r="P71" i="4" s="1"/>
  <c r="R71" i="4" s="1"/>
  <c r="H75" i="4"/>
  <c r="J75" i="4" s="1"/>
  <c r="L75" i="4" s="1"/>
  <c r="P75" i="4" s="1"/>
  <c r="R75" i="4" s="1"/>
  <c r="X75" i="4" s="1"/>
  <c r="J44" i="4"/>
  <c r="L44" i="4" s="1"/>
  <c r="P44" i="4" s="1"/>
  <c r="R44" i="4" s="1"/>
  <c r="E23" i="32" s="1"/>
  <c r="J86" i="4"/>
  <c r="L86" i="4" s="1"/>
  <c r="P86" i="4" s="1"/>
  <c r="R86" i="4" s="1"/>
  <c r="X86" i="4" s="1"/>
  <c r="E43" i="32"/>
  <c r="K43" i="32" s="1"/>
  <c r="I20" i="30"/>
  <c r="K20" i="30" s="1"/>
  <c r="O20" i="30" s="1"/>
  <c r="Q20" i="30" s="1"/>
  <c r="I30" i="21"/>
  <c r="K30" i="21" s="1"/>
  <c r="O30" i="21" s="1"/>
  <c r="Q30" i="21" s="1"/>
  <c r="W19" i="24"/>
  <c r="E27" i="32"/>
  <c r="K27" i="32" s="1"/>
  <c r="E13" i="10"/>
  <c r="E16" i="10"/>
  <c r="X51" i="10"/>
  <c r="E65" i="32"/>
  <c r="K65" i="32" s="1"/>
  <c r="F18" i="14"/>
  <c r="F19" i="14"/>
  <c r="F17" i="14"/>
  <c r="X53" i="10"/>
  <c r="E16" i="32"/>
  <c r="K16" i="32" s="1"/>
  <c r="W27" i="27"/>
  <c r="J83" i="4"/>
  <c r="L83" i="4" s="1"/>
  <c r="P83" i="4" s="1"/>
  <c r="R83" i="4" s="1"/>
  <c r="X83" i="4" s="1"/>
  <c r="I21" i="24"/>
  <c r="K21" i="24" s="1"/>
  <c r="O21" i="24" s="1"/>
  <c r="Q21" i="24" s="1"/>
  <c r="I22" i="30"/>
  <c r="K22" i="30" s="1"/>
  <c r="O22" i="30" s="1"/>
  <c r="Q22" i="30" s="1"/>
  <c r="I27" i="24"/>
  <c r="K27" i="24"/>
  <c r="O27" i="24" s="1"/>
  <c r="Q27" i="24" s="1"/>
  <c r="W27" i="24" s="1"/>
  <c r="W25" i="24"/>
  <c r="E30" i="32"/>
  <c r="K30" i="32" s="1"/>
  <c r="W18" i="24"/>
  <c r="E26" i="32"/>
  <c r="K26" i="32" s="1"/>
  <c r="E64" i="32"/>
  <c r="K64" i="32" s="1"/>
  <c r="X50" i="10"/>
  <c r="J82" i="4"/>
  <c r="L82" i="4" s="1"/>
  <c r="P82" i="4" s="1"/>
  <c r="R82" i="4" s="1"/>
  <c r="X82" i="4" s="1"/>
  <c r="X66" i="4"/>
  <c r="G39" i="27"/>
  <c r="G40" i="27"/>
  <c r="G41" i="27"/>
  <c r="G37" i="27"/>
  <c r="G38" i="27"/>
  <c r="H48" i="4" l="1"/>
  <c r="J48" i="4" s="1"/>
  <c r="L48" i="4" s="1"/>
  <c r="P48" i="4" s="1"/>
  <c r="R48" i="4" s="1"/>
  <c r="X48" i="4" s="1"/>
  <c r="X61" i="4"/>
  <c r="X84" i="4"/>
  <c r="I27" i="30"/>
  <c r="K27" i="30"/>
  <c r="O27" i="30" s="1"/>
  <c r="Q27" i="30" s="1"/>
  <c r="W27" i="30" s="1"/>
  <c r="W29" i="30" s="1"/>
  <c r="I17" i="30"/>
  <c r="K17" i="30" s="1"/>
  <c r="O17" i="30" s="1"/>
  <c r="Q17" i="30" s="1"/>
  <c r="G26" i="27"/>
  <c r="I26" i="27" s="1"/>
  <c r="K26" i="27" s="1"/>
  <c r="O26" i="27" s="1"/>
  <c r="Q26" i="27" s="1"/>
  <c r="E33" i="32"/>
  <c r="K33" i="32" s="1"/>
  <c r="W19" i="30"/>
  <c r="E38" i="32"/>
  <c r="X34" i="4"/>
  <c r="W30" i="21"/>
  <c r="W32" i="21" s="1"/>
  <c r="W34" i="21" s="1"/>
  <c r="E25" i="32"/>
  <c r="K25" i="32" s="1"/>
  <c r="E28" i="32"/>
  <c r="K28" i="32" s="1"/>
  <c r="W20" i="24"/>
  <c r="E39" i="32"/>
  <c r="K39" i="32" s="1"/>
  <c r="X38" i="4"/>
  <c r="X39" i="4" s="1"/>
  <c r="W22" i="30"/>
  <c r="E36" i="32"/>
  <c r="K36" i="32" s="1"/>
  <c r="X44" i="4"/>
  <c r="X46" i="4" s="1"/>
  <c r="E29" i="32"/>
  <c r="K29" i="32" s="1"/>
  <c r="W21" i="24"/>
  <c r="E45" i="32"/>
  <c r="X72" i="4"/>
  <c r="G35" i="5"/>
  <c r="G17" i="5"/>
  <c r="G36" i="5"/>
  <c r="H19" i="14"/>
  <c r="J19" i="14" s="1"/>
  <c r="N19" i="14" s="1"/>
  <c r="P19" i="14" s="1"/>
  <c r="V19" i="14" s="1"/>
  <c r="H25" i="10"/>
  <c r="H29" i="10"/>
  <c r="H24" i="10"/>
  <c r="H26" i="10"/>
  <c r="H30" i="10"/>
  <c r="H23" i="10"/>
  <c r="H40" i="10"/>
  <c r="H22" i="10"/>
  <c r="H32" i="10"/>
  <c r="H31" i="10"/>
  <c r="H28" i="10"/>
  <c r="X89" i="4"/>
  <c r="X54" i="4"/>
  <c r="G28" i="5"/>
  <c r="G30" i="5"/>
  <c r="G29" i="5"/>
  <c r="E41" i="32"/>
  <c r="K41" i="32" s="1"/>
  <c r="H40" i="33"/>
  <c r="H25" i="33"/>
  <c r="H29" i="33"/>
  <c r="H22" i="33"/>
  <c r="H26" i="33"/>
  <c r="H30" i="33"/>
  <c r="H24" i="33"/>
  <c r="H32" i="33"/>
  <c r="H23" i="33"/>
  <c r="H31" i="33"/>
  <c r="H28" i="33"/>
  <c r="E34" i="32"/>
  <c r="K34" i="32" s="1"/>
  <c r="W20" i="30"/>
  <c r="X76" i="4"/>
  <c r="X77" i="4" s="1"/>
  <c r="E42" i="32"/>
  <c r="K42" i="32" s="1"/>
  <c r="X33" i="4"/>
  <c r="E37" i="32"/>
  <c r="K37" i="32" s="1"/>
  <c r="H17" i="14"/>
  <c r="J17" i="14" s="1"/>
  <c r="N17" i="14" s="1"/>
  <c r="P17" i="14" s="1"/>
  <c r="H40" i="31"/>
  <c r="H24" i="31"/>
  <c r="H28" i="31"/>
  <c r="H22" i="31"/>
  <c r="H25" i="31"/>
  <c r="H29" i="31"/>
  <c r="H32" i="31"/>
  <c r="H30" i="31"/>
  <c r="H31" i="31"/>
  <c r="H26" i="31"/>
  <c r="H23" i="31"/>
  <c r="E40" i="32"/>
  <c r="X67" i="4"/>
  <c r="F96" i="4" s="1"/>
  <c r="W29" i="24"/>
  <c r="H18" i="14"/>
  <c r="J18" i="14" s="1"/>
  <c r="N18" i="14" s="1"/>
  <c r="P18" i="14" s="1"/>
  <c r="V18" i="14" s="1"/>
  <c r="E17" i="31"/>
  <c r="E17" i="10"/>
  <c r="X71" i="4"/>
  <c r="E44" i="32"/>
  <c r="H44" i="33"/>
  <c r="H38" i="33"/>
  <c r="H41" i="33"/>
  <c r="H37" i="33"/>
  <c r="H39" i="33"/>
  <c r="H42" i="33"/>
  <c r="H43" i="33"/>
  <c r="I38" i="27"/>
  <c r="K38" i="27" s="1"/>
  <c r="O38" i="27" s="1"/>
  <c r="Q38" i="27" s="1"/>
  <c r="I41" i="27"/>
  <c r="K41" i="27" s="1"/>
  <c r="O41" i="27" s="1"/>
  <c r="Q41" i="27" s="1"/>
  <c r="E17" i="32"/>
  <c r="K17" i="32" s="1"/>
  <c r="W32" i="27"/>
  <c r="W33" i="27" s="1"/>
  <c r="I25" i="27"/>
  <c r="K25" i="27" s="1"/>
  <c r="O25" i="27" s="1"/>
  <c r="Q25" i="27" s="1"/>
  <c r="I37" i="27"/>
  <c r="K37" i="27" s="1"/>
  <c r="O37" i="27" s="1"/>
  <c r="Q37" i="27" s="1"/>
  <c r="I40" i="27"/>
  <c r="K40" i="27" s="1"/>
  <c r="O40" i="27" s="1"/>
  <c r="Q40" i="27" s="1"/>
  <c r="I39" i="27"/>
  <c r="K39" i="27" s="1"/>
  <c r="O39" i="27" s="1"/>
  <c r="Q39" i="27" s="1"/>
  <c r="X90" i="4" l="1"/>
  <c r="F98" i="4" s="1"/>
  <c r="K44" i="32"/>
  <c r="K23" i="32"/>
  <c r="K40" i="32"/>
  <c r="K45" i="32"/>
  <c r="K38" i="32"/>
  <c r="W22" i="24"/>
  <c r="X73" i="4"/>
  <c r="X78" i="4" s="1"/>
  <c r="F97" i="4" s="1"/>
  <c r="X35" i="4"/>
  <c r="X40" i="4" s="1"/>
  <c r="F94" i="4" s="1"/>
  <c r="X55" i="4"/>
  <c r="F95" i="4" s="1"/>
  <c r="W17" i="30"/>
  <c r="E22" i="32"/>
  <c r="K22" i="32" s="1"/>
  <c r="W31" i="24"/>
  <c r="J43" i="33"/>
  <c r="L43" i="33" s="1"/>
  <c r="P43" i="33" s="1"/>
  <c r="R43" i="33" s="1"/>
  <c r="X43" i="33" s="1"/>
  <c r="J41" i="33"/>
  <c r="L41" i="33" s="1"/>
  <c r="P41" i="33" s="1"/>
  <c r="R41" i="33" s="1"/>
  <c r="X41" i="33" s="1"/>
  <c r="J30" i="31"/>
  <c r="L30" i="31" s="1"/>
  <c r="P30" i="31" s="1"/>
  <c r="R30" i="31" s="1"/>
  <c r="X30" i="31" s="1"/>
  <c r="J22" i="31"/>
  <c r="L22" i="31" s="1"/>
  <c r="P22" i="31" s="1"/>
  <c r="R22" i="31" s="1"/>
  <c r="J23" i="33"/>
  <c r="L23" i="33" s="1"/>
  <c r="P23" i="33" s="1"/>
  <c r="R23" i="33" s="1"/>
  <c r="I28" i="5"/>
  <c r="K28" i="5" s="1"/>
  <c r="O28" i="5" s="1"/>
  <c r="Q28" i="5" s="1"/>
  <c r="J40" i="10"/>
  <c r="L40" i="10" s="1"/>
  <c r="P40" i="10" s="1"/>
  <c r="R40" i="10" s="1"/>
  <c r="X40" i="10" s="1"/>
  <c r="J42" i="33"/>
  <c r="L42" i="33" s="1"/>
  <c r="P42" i="33" s="1"/>
  <c r="R42" i="33" s="1"/>
  <c r="X42" i="33" s="1"/>
  <c r="J38" i="33"/>
  <c r="L38" i="33" s="1"/>
  <c r="P38" i="33" s="1"/>
  <c r="R38" i="33" s="1"/>
  <c r="X38" i="33" s="1"/>
  <c r="J32" i="31"/>
  <c r="L32" i="31" s="1"/>
  <c r="P32" i="31" s="1"/>
  <c r="R32" i="31" s="1"/>
  <c r="X32" i="31" s="1"/>
  <c r="J28" i="31"/>
  <c r="L28" i="31" s="1"/>
  <c r="P28" i="31" s="1"/>
  <c r="R28" i="31" s="1"/>
  <c r="X28" i="31" s="1"/>
  <c r="J32" i="33"/>
  <c r="L32" i="33" s="1"/>
  <c r="P32" i="33" s="1"/>
  <c r="R32" i="33" s="1"/>
  <c r="X32" i="33" s="1"/>
  <c r="J22" i="33"/>
  <c r="L22" i="33" s="1"/>
  <c r="P22" i="33" s="1"/>
  <c r="R22" i="33" s="1"/>
  <c r="J31" i="10"/>
  <c r="L31" i="10" s="1"/>
  <c r="P31" i="10" s="1"/>
  <c r="R31" i="10" s="1"/>
  <c r="J29" i="10"/>
  <c r="L29" i="10" s="1"/>
  <c r="P29" i="10" s="1"/>
  <c r="R29" i="10" s="1"/>
  <c r="I36" i="5"/>
  <c r="K36" i="5" s="1"/>
  <c r="O36" i="5" s="1"/>
  <c r="Q36" i="5" s="1"/>
  <c r="J39" i="33"/>
  <c r="L39" i="33" s="1"/>
  <c r="P39" i="33" s="1"/>
  <c r="R39" i="33" s="1"/>
  <c r="X39" i="33" s="1"/>
  <c r="J44" i="33"/>
  <c r="L44" i="33" s="1"/>
  <c r="P44" i="33" s="1"/>
  <c r="R44" i="33" s="1"/>
  <c r="X44" i="33" s="1"/>
  <c r="H44" i="31"/>
  <c r="H38" i="31"/>
  <c r="H41" i="31"/>
  <c r="H37" i="31"/>
  <c r="H43" i="31"/>
  <c r="H42" i="31"/>
  <c r="H39" i="31"/>
  <c r="H27" i="31"/>
  <c r="J26" i="31"/>
  <c r="L26" i="31" s="1"/>
  <c r="P26" i="31" s="1"/>
  <c r="R26" i="31" s="1"/>
  <c r="J29" i="31"/>
  <c r="L29" i="31" s="1"/>
  <c r="P29" i="31" s="1"/>
  <c r="R29" i="31" s="1"/>
  <c r="X29" i="31" s="1"/>
  <c r="J24" i="31"/>
  <c r="L24" i="31" s="1"/>
  <c r="P24" i="31" s="1"/>
  <c r="R24" i="31" s="1"/>
  <c r="X24" i="31" s="1"/>
  <c r="J28" i="33"/>
  <c r="L28" i="33" s="1"/>
  <c r="P28" i="33" s="1"/>
  <c r="R28" i="33" s="1"/>
  <c r="X28" i="33" s="1"/>
  <c r="J24" i="33"/>
  <c r="L24" i="33" s="1"/>
  <c r="P24" i="33" s="1"/>
  <c r="R24" i="33" s="1"/>
  <c r="X24" i="33" s="1"/>
  <c r="J29" i="33"/>
  <c r="L29" i="33" s="1"/>
  <c r="P29" i="33" s="1"/>
  <c r="R29" i="33" s="1"/>
  <c r="X29" i="33" s="1"/>
  <c r="I29" i="5"/>
  <c r="K29" i="5" s="1"/>
  <c r="O29" i="5" s="1"/>
  <c r="Q29" i="5" s="1"/>
  <c r="J32" i="10"/>
  <c r="L32" i="10" s="1"/>
  <c r="P32" i="10" s="1"/>
  <c r="R32" i="10" s="1"/>
  <c r="J30" i="10"/>
  <c r="L30" i="10" s="1"/>
  <c r="P30" i="10" s="1"/>
  <c r="R30" i="10" s="1"/>
  <c r="J25" i="10"/>
  <c r="L25" i="10" s="1"/>
  <c r="P25" i="10" s="1"/>
  <c r="R25" i="10" s="1"/>
  <c r="G23" i="5"/>
  <c r="G22" i="5"/>
  <c r="W23" i="30"/>
  <c r="W31" i="30" s="1"/>
  <c r="E71" i="32"/>
  <c r="K71" i="32" s="1"/>
  <c r="V17" i="14"/>
  <c r="V20" i="14" s="1"/>
  <c r="J26" i="33"/>
  <c r="L26" i="33" s="1"/>
  <c r="P26" i="33" s="1"/>
  <c r="R26" i="33" s="1"/>
  <c r="X26" i="33" s="1"/>
  <c r="H27" i="33"/>
  <c r="J40" i="33"/>
  <c r="L40" i="33" s="1"/>
  <c r="P40" i="33" s="1"/>
  <c r="R40" i="33" s="1"/>
  <c r="X40" i="33" s="1"/>
  <c r="J28" i="10"/>
  <c r="L28" i="10" s="1"/>
  <c r="P28" i="10" s="1"/>
  <c r="R28" i="10" s="1"/>
  <c r="J24" i="10"/>
  <c r="L24" i="10" s="1"/>
  <c r="P24" i="10" s="1"/>
  <c r="R24" i="10" s="1"/>
  <c r="H39" i="10"/>
  <c r="H42" i="10"/>
  <c r="H43" i="10"/>
  <c r="H37" i="10"/>
  <c r="H44" i="10"/>
  <c r="H38" i="10"/>
  <c r="H41" i="10"/>
  <c r="J23" i="31"/>
  <c r="L23" i="31" s="1"/>
  <c r="P23" i="31" s="1"/>
  <c r="R23" i="31" s="1"/>
  <c r="J23" i="10"/>
  <c r="L23" i="10" s="1"/>
  <c r="P23" i="10" s="1"/>
  <c r="R23" i="10" s="1"/>
  <c r="J37" i="33"/>
  <c r="L37" i="33" s="1"/>
  <c r="P37" i="33" s="1"/>
  <c r="R37" i="33" s="1"/>
  <c r="X37" i="33" s="1"/>
  <c r="J31" i="31"/>
  <c r="L31" i="31" s="1"/>
  <c r="P31" i="31" s="1"/>
  <c r="R31" i="31" s="1"/>
  <c r="X31" i="31" s="1"/>
  <c r="J25" i="31"/>
  <c r="L25" i="31" s="1"/>
  <c r="P25" i="31" s="1"/>
  <c r="R25" i="31" s="1"/>
  <c r="X25" i="31" s="1"/>
  <c r="J40" i="31"/>
  <c r="L40" i="31" s="1"/>
  <c r="P40" i="31" s="1"/>
  <c r="R40" i="31" s="1"/>
  <c r="X40" i="31" s="1"/>
  <c r="J31" i="33"/>
  <c r="L31" i="33" s="1"/>
  <c r="P31" i="33" s="1"/>
  <c r="R31" i="33" s="1"/>
  <c r="X31" i="33" s="1"/>
  <c r="J30" i="33"/>
  <c r="L30" i="33" s="1"/>
  <c r="P30" i="33" s="1"/>
  <c r="R30" i="33" s="1"/>
  <c r="X30" i="33" s="1"/>
  <c r="J25" i="33"/>
  <c r="L25" i="33" s="1"/>
  <c r="P25" i="33" s="1"/>
  <c r="R25" i="33" s="1"/>
  <c r="X25" i="33" s="1"/>
  <c r="I30" i="5"/>
  <c r="K30" i="5" s="1"/>
  <c r="O30" i="5" s="1"/>
  <c r="Q30" i="5" s="1"/>
  <c r="J22" i="10"/>
  <c r="L22" i="10" s="1"/>
  <c r="P22" i="10" s="1"/>
  <c r="R22" i="10" s="1"/>
  <c r="H27" i="10"/>
  <c r="J26" i="10"/>
  <c r="L26" i="10" s="1"/>
  <c r="P26" i="10" s="1"/>
  <c r="R26" i="10" s="1"/>
  <c r="X26" i="10" s="1"/>
  <c r="I35" i="5"/>
  <c r="K35" i="5" s="1"/>
  <c r="O35" i="5" s="1"/>
  <c r="Q35" i="5" s="1"/>
  <c r="W37" i="27"/>
  <c r="E21" i="32"/>
  <c r="K21" i="32" s="1"/>
  <c r="W41" i="27"/>
  <c r="E15" i="32"/>
  <c r="K15" i="32" s="1"/>
  <c r="W26" i="27"/>
  <c r="E14" i="32"/>
  <c r="K14" i="32" s="1"/>
  <c r="W25" i="27"/>
  <c r="E18" i="32"/>
  <c r="K18" i="32" s="1"/>
  <c r="W38" i="27"/>
  <c r="W39" i="27"/>
  <c r="W40" i="27"/>
  <c r="X45" i="33" l="1"/>
  <c r="F99" i="4"/>
  <c r="W35" i="5"/>
  <c r="E70" i="32"/>
  <c r="K70" i="32" s="1"/>
  <c r="X23" i="33"/>
  <c r="E58" i="32"/>
  <c r="K58" i="32" s="1"/>
  <c r="X32" i="10"/>
  <c r="E50" i="32"/>
  <c r="K50" i="32" s="1"/>
  <c r="X22" i="10"/>
  <c r="X25" i="10"/>
  <c r="E53" i="32"/>
  <c r="K53" i="32" s="1"/>
  <c r="W36" i="5"/>
  <c r="E13" i="32"/>
  <c r="K13" i="32" s="1"/>
  <c r="X23" i="10"/>
  <c r="E51" i="32"/>
  <c r="K51" i="32" s="1"/>
  <c r="E54" i="32"/>
  <c r="K54" i="32" s="1"/>
  <c r="X28" i="10"/>
  <c r="X26" i="31"/>
  <c r="E19" i="32"/>
  <c r="K19" i="32" s="1"/>
  <c r="W28" i="5"/>
  <c r="E9" i="32"/>
  <c r="K9" i="32" s="1"/>
  <c r="J44" i="10"/>
  <c r="L44" i="10" s="1"/>
  <c r="P44" i="10" s="1"/>
  <c r="R44" i="10" s="1"/>
  <c r="J39" i="31"/>
  <c r="L39" i="31" s="1"/>
  <c r="P39" i="31" s="1"/>
  <c r="R39" i="31" s="1"/>
  <c r="X39" i="31" s="1"/>
  <c r="J41" i="31"/>
  <c r="L41" i="31" s="1"/>
  <c r="P41" i="31" s="1"/>
  <c r="R41" i="31" s="1"/>
  <c r="E67" i="32"/>
  <c r="K67" i="32" s="1"/>
  <c r="X22" i="31"/>
  <c r="I22" i="5"/>
  <c r="K22" i="5" s="1"/>
  <c r="O22" i="5" s="1"/>
  <c r="Q22" i="5" s="1"/>
  <c r="E10" i="32"/>
  <c r="K10" i="32" s="1"/>
  <c r="W29" i="5"/>
  <c r="J42" i="31"/>
  <c r="L42" i="31" s="1"/>
  <c r="P42" i="31" s="1"/>
  <c r="R42" i="31" s="1"/>
  <c r="X42" i="31" s="1"/>
  <c r="J38" i="31"/>
  <c r="L38" i="31" s="1"/>
  <c r="P38" i="31" s="1"/>
  <c r="R38" i="31" s="1"/>
  <c r="X38" i="31" s="1"/>
  <c r="E69" i="32"/>
  <c r="K69" i="32" s="1"/>
  <c r="X22" i="33"/>
  <c r="J41" i="10"/>
  <c r="L41" i="10" s="1"/>
  <c r="P41" i="10" s="1"/>
  <c r="R41" i="10" s="1"/>
  <c r="X41" i="10" s="1"/>
  <c r="J43" i="10"/>
  <c r="L43" i="10" s="1"/>
  <c r="P43" i="10" s="1"/>
  <c r="R43" i="10" s="1"/>
  <c r="I23" i="5"/>
  <c r="K23" i="5" s="1"/>
  <c r="O23" i="5" s="1"/>
  <c r="Q23" i="5" s="1"/>
  <c r="J27" i="31"/>
  <c r="L27" i="31" s="1"/>
  <c r="P27" i="31" s="1"/>
  <c r="R27" i="31" s="1"/>
  <c r="X27" i="31" s="1"/>
  <c r="J43" i="31"/>
  <c r="L43" i="31" s="1"/>
  <c r="P43" i="31" s="1"/>
  <c r="R43" i="31" s="1"/>
  <c r="X43" i="31" s="1"/>
  <c r="J44" i="31"/>
  <c r="L44" i="31" s="1"/>
  <c r="P44" i="31" s="1"/>
  <c r="R44" i="31" s="1"/>
  <c r="X44" i="31" s="1"/>
  <c r="E68" i="32"/>
  <c r="K68" i="32" s="1"/>
  <c r="X23" i="31"/>
  <c r="J39" i="10"/>
  <c r="L39" i="10" s="1"/>
  <c r="P39" i="10" s="1"/>
  <c r="R39" i="10" s="1"/>
  <c r="X31" i="10"/>
  <c r="J37" i="10"/>
  <c r="L37" i="10" s="1"/>
  <c r="P37" i="10" s="1"/>
  <c r="R37" i="10" s="1"/>
  <c r="E52" i="32"/>
  <c r="K52" i="32" s="1"/>
  <c r="X24" i="10"/>
  <c r="E56" i="32"/>
  <c r="K56" i="32" s="1"/>
  <c r="X30" i="10"/>
  <c r="X29" i="10"/>
  <c r="W28" i="27"/>
  <c r="J27" i="10"/>
  <c r="L27" i="10" s="1"/>
  <c r="P27" i="10" s="1"/>
  <c r="R27" i="10" s="1"/>
  <c r="E11" i="32"/>
  <c r="K11" i="32" s="1"/>
  <c r="W30" i="5"/>
  <c r="J38" i="10"/>
  <c r="L38" i="10" s="1"/>
  <c r="P38" i="10" s="1"/>
  <c r="R38" i="10" s="1"/>
  <c r="X38" i="10" s="1"/>
  <c r="J42" i="10"/>
  <c r="L42" i="10" s="1"/>
  <c r="P42" i="10" s="1"/>
  <c r="R42" i="10" s="1"/>
  <c r="J27" i="33"/>
  <c r="L27" i="33" s="1"/>
  <c r="P27" i="33" s="1"/>
  <c r="R27" i="33" s="1"/>
  <c r="X27" i="33" s="1"/>
  <c r="J37" i="31"/>
  <c r="L37" i="31" s="1"/>
  <c r="P37" i="31" s="1"/>
  <c r="R37" i="31" s="1"/>
  <c r="X37" i="31" s="1"/>
  <c r="W42" i="27"/>
  <c r="E55" i="32" l="1"/>
  <c r="K55" i="32" s="1"/>
  <c r="W44" i="27"/>
  <c r="W23" i="5"/>
  <c r="E8" i="32"/>
  <c r="K8" i="32" s="1"/>
  <c r="X44" i="10"/>
  <c r="E12" i="32"/>
  <c r="K12" i="32" s="1"/>
  <c r="X39" i="10"/>
  <c r="E60" i="32"/>
  <c r="K60" i="32" s="1"/>
  <c r="X43" i="10"/>
  <c r="E31" i="32"/>
  <c r="K31" i="32" s="1"/>
  <c r="E61" i="32"/>
  <c r="K61" i="32" s="1"/>
  <c r="X42" i="10"/>
  <c r="X41" i="31"/>
  <c r="X45" i="31" s="1"/>
  <c r="E57" i="32"/>
  <c r="K57" i="32" s="1"/>
  <c r="X27" i="10"/>
  <c r="E20" i="32"/>
  <c r="K20" i="32" s="1"/>
  <c r="E59" i="32"/>
  <c r="K59" i="32" s="1"/>
  <c r="X37" i="10"/>
  <c r="E7" i="32"/>
  <c r="K7" i="32" s="1"/>
  <c r="W22" i="5"/>
  <c r="X33" i="31"/>
  <c r="X33" i="33"/>
  <c r="X54" i="33" s="1"/>
  <c r="X33" i="10"/>
  <c r="W31" i="5"/>
  <c r="W37" i="5"/>
  <c r="W24" i="5" l="1"/>
  <c r="W39" i="5" s="1"/>
  <c r="K73" i="32"/>
  <c r="X54" i="31"/>
  <c r="X45" i="10"/>
  <c r="X54" i="10" s="1"/>
</calcChain>
</file>

<file path=xl/comments1.xml><?xml version="1.0" encoding="utf-8"?>
<comments xmlns="http://schemas.openxmlformats.org/spreadsheetml/2006/main">
  <authors>
    <author>user</author>
  </authors>
  <commentList>
    <comment ref="E25" authorId="0" shapeId="0">
      <text>
        <r>
          <rPr>
            <b/>
            <sz val="9"/>
            <color indexed="81"/>
            <rFont val="Tahoma"/>
            <family val="2"/>
            <charset val="204"/>
          </rPr>
          <t>user:</t>
        </r>
        <r>
          <rPr>
            <sz val="9"/>
            <color indexed="81"/>
            <rFont val="Tahoma"/>
            <family val="2"/>
            <charset val="204"/>
          </rPr>
          <t xml:space="preserve">
37,5 per batch</t>
        </r>
      </text>
    </comment>
    <comment ref="E26" authorId="0" shapeId="0">
      <text>
        <r>
          <rPr>
            <b/>
            <sz val="9"/>
            <color indexed="81"/>
            <rFont val="Tahoma"/>
            <family val="2"/>
            <charset val="204"/>
          </rPr>
          <t>user:</t>
        </r>
        <r>
          <rPr>
            <sz val="9"/>
            <color indexed="81"/>
            <rFont val="Tahoma"/>
            <family val="2"/>
            <charset val="204"/>
          </rPr>
          <t xml:space="preserve">
12 ml per batch</t>
        </r>
      </text>
    </comment>
    <comment ref="E32" authorId="0" shapeId="0">
      <text>
        <r>
          <rPr>
            <b/>
            <sz val="9"/>
            <color indexed="81"/>
            <rFont val="Tahoma"/>
            <family val="2"/>
            <charset val="204"/>
          </rPr>
          <t>user:</t>
        </r>
        <r>
          <rPr>
            <sz val="9"/>
            <color indexed="81"/>
            <rFont val="Tahoma"/>
            <family val="2"/>
            <charset val="204"/>
          </rPr>
          <t xml:space="preserve">
5 g per 1000 ml</t>
        </r>
      </text>
    </comment>
    <comment ref="E37" authorId="0" shapeId="0">
      <text>
        <r>
          <rPr>
            <b/>
            <sz val="9"/>
            <color indexed="81"/>
            <rFont val="Tahoma"/>
            <family val="2"/>
            <charset val="204"/>
          </rPr>
          <t>user:</t>
        </r>
        <r>
          <rPr>
            <sz val="9"/>
            <color indexed="81"/>
            <rFont val="Tahoma"/>
            <family val="2"/>
            <charset val="204"/>
          </rPr>
          <t xml:space="preserve">
per pozitive tubes (contamianted+really pozitive)</t>
        </r>
      </text>
    </comment>
    <comment ref="E38" authorId="0" shapeId="0">
      <text>
        <r>
          <rPr>
            <b/>
            <sz val="9"/>
            <color indexed="81"/>
            <rFont val="Tahoma"/>
            <family val="2"/>
            <charset val="204"/>
          </rPr>
          <t>user:</t>
        </r>
        <r>
          <rPr>
            <sz val="9"/>
            <color indexed="81"/>
            <rFont val="Tahoma"/>
            <family val="2"/>
            <charset val="204"/>
          </rPr>
          <t xml:space="preserve">
per pozitive tubes (contamianted+really pozitive)</t>
        </r>
      </text>
    </comment>
    <comment ref="E39" authorId="0" shapeId="0">
      <text>
        <r>
          <rPr>
            <b/>
            <sz val="9"/>
            <color indexed="81"/>
            <rFont val="Tahoma"/>
            <family val="2"/>
            <charset val="204"/>
          </rPr>
          <t>user:</t>
        </r>
        <r>
          <rPr>
            <sz val="9"/>
            <color indexed="81"/>
            <rFont val="Tahoma"/>
            <family val="2"/>
            <charset val="204"/>
          </rPr>
          <t xml:space="preserve">
per really pozitive</t>
        </r>
      </text>
    </comment>
    <comment ref="E40" authorId="0" shapeId="0">
      <text>
        <r>
          <rPr>
            <b/>
            <sz val="9"/>
            <color indexed="81"/>
            <rFont val="Tahoma"/>
            <family val="2"/>
            <charset val="204"/>
          </rPr>
          <t>user:</t>
        </r>
        <r>
          <rPr>
            <sz val="9"/>
            <color indexed="81"/>
            <rFont val="Tahoma"/>
            <family val="2"/>
            <charset val="204"/>
          </rPr>
          <t xml:space="preserve">
per really pozitive</t>
        </r>
      </text>
    </comment>
    <comment ref="E41" authorId="0" shapeId="0">
      <text>
        <r>
          <rPr>
            <b/>
            <sz val="9"/>
            <color indexed="81"/>
            <rFont val="Tahoma"/>
            <family val="2"/>
            <charset val="204"/>
          </rPr>
          <t>user:</t>
        </r>
        <r>
          <rPr>
            <sz val="9"/>
            <color indexed="81"/>
            <rFont val="Tahoma"/>
            <family val="2"/>
            <charset val="204"/>
          </rPr>
          <t xml:space="preserve">
per really pozitive</t>
        </r>
      </text>
    </comment>
  </commentList>
</comments>
</file>

<file path=xl/comments2.xml><?xml version="1.0" encoding="utf-8"?>
<comments xmlns="http://schemas.openxmlformats.org/spreadsheetml/2006/main">
  <authors>
    <author>GCDD</author>
    <author>user</author>
  </authors>
  <commentList>
    <comment ref="G24" authorId="0" shapeId="0">
      <text>
        <r>
          <rPr>
            <b/>
            <sz val="8"/>
            <color indexed="81"/>
            <rFont val="Tahoma"/>
            <family val="2"/>
            <charset val="204"/>
          </rPr>
          <t>GCDD:</t>
        </r>
        <r>
          <rPr>
            <sz val="8"/>
            <color indexed="81"/>
            <rFont val="Tahoma"/>
            <family val="2"/>
            <charset val="204"/>
          </rPr>
          <t xml:space="preserve">
1 pippet for 1 sample</t>
        </r>
      </text>
    </comment>
    <comment ref="G28" authorId="0" shapeId="0">
      <text>
        <r>
          <rPr>
            <b/>
            <sz val="8"/>
            <color indexed="81"/>
            <rFont val="Tahoma"/>
            <family val="2"/>
            <charset val="204"/>
          </rPr>
          <t>GCDD:</t>
        </r>
        <r>
          <rPr>
            <sz val="8"/>
            <color indexed="81"/>
            <rFont val="Tahoma"/>
            <family val="2"/>
            <charset val="204"/>
          </rPr>
          <t xml:space="preserve">
1 test per specimens</t>
        </r>
      </text>
    </comment>
    <comment ref="E29" authorId="1" shapeId="0">
      <text>
        <r>
          <rPr>
            <b/>
            <sz val="9"/>
            <color indexed="81"/>
            <rFont val="Tahoma"/>
            <family val="2"/>
            <charset val="204"/>
          </rPr>
          <t>user:</t>
        </r>
        <r>
          <rPr>
            <sz val="9"/>
            <color indexed="81"/>
            <rFont val="Tahoma"/>
            <family val="2"/>
            <charset val="204"/>
          </rPr>
          <t xml:space="preserve">
for each laboraotires by 1 box</t>
        </r>
      </text>
    </comment>
    <comment ref="G31" authorId="0" shapeId="0">
      <text>
        <r>
          <rPr>
            <b/>
            <sz val="8"/>
            <color indexed="81"/>
            <rFont val="Tahoma"/>
            <family val="2"/>
            <charset val="204"/>
          </rPr>
          <t>GCDD:</t>
        </r>
        <r>
          <rPr>
            <sz val="8"/>
            <color indexed="81"/>
            <rFont val="Tahoma"/>
            <family val="2"/>
            <charset val="204"/>
          </rPr>
          <t xml:space="preserve">
1 pippet for 1 sample</t>
        </r>
      </text>
    </comment>
  </commentList>
</comments>
</file>

<file path=xl/comments3.xml><?xml version="1.0" encoding="utf-8"?>
<comments xmlns="http://schemas.openxmlformats.org/spreadsheetml/2006/main">
  <authors>
    <author>user</author>
  </authors>
  <commentList>
    <comment ref="E26" authorId="0" shapeId="0">
      <text>
        <r>
          <rPr>
            <b/>
            <sz val="9"/>
            <color indexed="81"/>
            <rFont val="Tahoma"/>
            <family val="2"/>
            <charset val="204"/>
          </rPr>
          <t>user:</t>
        </r>
        <r>
          <rPr>
            <sz val="9"/>
            <color indexed="81"/>
            <rFont val="Tahoma"/>
            <family val="2"/>
            <charset val="204"/>
          </rPr>
          <t xml:space="preserve">
for 3 dilutions of bacterial suspension</t>
        </r>
      </text>
    </comment>
    <comment ref="E27" authorId="0" shapeId="0">
      <text>
        <r>
          <rPr>
            <b/>
            <sz val="9"/>
            <color indexed="81"/>
            <rFont val="Tahoma"/>
            <family val="2"/>
            <charset val="204"/>
          </rPr>
          <t>user:</t>
        </r>
        <r>
          <rPr>
            <sz val="9"/>
            <color indexed="81"/>
            <rFont val="Tahoma"/>
            <family val="2"/>
            <charset val="204"/>
          </rPr>
          <t xml:space="preserve">
2 for inoculum preparation+1 for inoculation</t>
        </r>
      </text>
    </comment>
  </commentList>
</comments>
</file>

<file path=xl/comments4.xml><?xml version="1.0" encoding="utf-8"?>
<comments xmlns="http://schemas.openxmlformats.org/spreadsheetml/2006/main">
  <authors>
    <author>user</author>
  </authors>
  <commentList>
    <comment ref="E26" authorId="0" shapeId="0">
      <text>
        <r>
          <rPr>
            <b/>
            <sz val="9"/>
            <color indexed="81"/>
            <rFont val="Tahoma"/>
            <family val="2"/>
            <charset val="204"/>
          </rPr>
          <t>user:</t>
        </r>
        <r>
          <rPr>
            <sz val="9"/>
            <color indexed="81"/>
            <rFont val="Tahoma"/>
            <family val="2"/>
            <charset val="204"/>
          </rPr>
          <t xml:space="preserve">
for 3 dilutions of bacterial susopension</t>
        </r>
      </text>
    </comment>
    <comment ref="E27" authorId="0" shapeId="0">
      <text>
        <r>
          <rPr>
            <b/>
            <sz val="9"/>
            <color indexed="81"/>
            <rFont val="Tahoma"/>
            <family val="2"/>
            <charset val="204"/>
          </rPr>
          <t>user:</t>
        </r>
        <r>
          <rPr>
            <sz val="9"/>
            <color indexed="81"/>
            <rFont val="Tahoma"/>
            <family val="2"/>
            <charset val="204"/>
          </rPr>
          <t xml:space="preserve">
2 for inoculum preparation+1 for inoculation</t>
        </r>
      </text>
    </comment>
  </commentList>
</comments>
</file>

<file path=xl/comments5.xml><?xml version="1.0" encoding="utf-8"?>
<comments xmlns="http://schemas.openxmlformats.org/spreadsheetml/2006/main">
  <authors>
    <author>user</author>
    <author>GCDD</author>
  </authors>
  <commentList>
    <comment ref="H45" authorId="0" shapeId="0">
      <text>
        <r>
          <rPr>
            <b/>
            <sz val="9"/>
            <color indexed="81"/>
            <rFont val="Tahoma"/>
            <family val="2"/>
            <charset val="204"/>
          </rPr>
          <t>user:</t>
        </r>
        <r>
          <rPr>
            <sz val="9"/>
            <color indexed="81"/>
            <rFont val="Tahoma"/>
            <family val="2"/>
            <charset val="204"/>
          </rPr>
          <t xml:space="preserve">
2 bottle per each laboraotries per year</t>
        </r>
      </text>
    </comment>
    <comment ref="F50" authorId="0" shapeId="0">
      <text>
        <r>
          <rPr>
            <b/>
            <sz val="9"/>
            <color indexed="81"/>
            <rFont val="Tahoma"/>
            <family val="2"/>
            <charset val="204"/>
          </rPr>
          <t>user:</t>
        </r>
        <r>
          <rPr>
            <sz val="9"/>
            <color indexed="81"/>
            <rFont val="Tahoma"/>
            <family val="2"/>
            <charset val="204"/>
          </rPr>
          <t xml:space="preserve">
cate un kit per 6 month, 2 per year pe equipment</t>
        </r>
      </text>
    </comment>
    <comment ref="H50" authorId="0" shapeId="0">
      <text>
        <r>
          <rPr>
            <b/>
            <sz val="9"/>
            <color indexed="81"/>
            <rFont val="Tahoma"/>
            <family val="2"/>
            <charset val="204"/>
          </rPr>
          <t>user:</t>
        </r>
        <r>
          <rPr>
            <sz val="9"/>
            <color indexed="81"/>
            <rFont val="Tahoma"/>
            <family val="2"/>
            <charset val="204"/>
          </rPr>
          <t xml:space="preserve">
2 per year/per echipament</t>
        </r>
      </text>
    </comment>
    <comment ref="F51" authorId="0" shapeId="0">
      <text>
        <r>
          <rPr>
            <b/>
            <sz val="9"/>
            <color indexed="81"/>
            <rFont val="Tahoma"/>
            <family val="2"/>
            <charset val="204"/>
          </rPr>
          <t>user:</t>
        </r>
        <r>
          <rPr>
            <sz val="9"/>
            <color indexed="81"/>
            <rFont val="Tahoma"/>
            <family val="2"/>
            <charset val="204"/>
          </rPr>
          <t xml:space="preserve">
2  sets per equipment/per year</t>
        </r>
      </text>
    </comment>
    <comment ref="F52" authorId="0" shapeId="0">
      <text>
        <r>
          <rPr>
            <b/>
            <sz val="9"/>
            <color indexed="81"/>
            <rFont val="Tahoma"/>
            <family val="2"/>
            <charset val="204"/>
          </rPr>
          <t>user:</t>
        </r>
        <r>
          <rPr>
            <sz val="9"/>
            <color indexed="81"/>
            <rFont val="Tahoma"/>
            <family val="2"/>
            <charset val="204"/>
          </rPr>
          <t xml:space="preserve">
2 sets per equipment/per year</t>
        </r>
      </text>
    </comment>
    <comment ref="F53" authorId="0" shapeId="0">
      <text>
        <r>
          <rPr>
            <b/>
            <sz val="9"/>
            <color indexed="81"/>
            <rFont val="Tahoma"/>
            <family val="2"/>
            <charset val="204"/>
          </rPr>
          <t>user:</t>
        </r>
        <r>
          <rPr>
            <sz val="9"/>
            <color indexed="81"/>
            <rFont val="Tahoma"/>
            <family val="2"/>
            <charset val="204"/>
          </rPr>
          <t xml:space="preserve">
1 set per equipment/per year</t>
        </r>
      </text>
    </comment>
    <comment ref="F63" authorId="0" shapeId="0">
      <text>
        <r>
          <rPr>
            <b/>
            <sz val="9"/>
            <color indexed="81"/>
            <rFont val="Tahoma"/>
            <family val="2"/>
            <charset val="204"/>
          </rPr>
          <t>user:</t>
        </r>
        <r>
          <rPr>
            <sz val="9"/>
            <color indexed="81"/>
            <rFont val="Tahoma"/>
            <family val="2"/>
            <charset val="204"/>
          </rPr>
          <t xml:space="preserve">
1 tip per test for adding drug + 1 tip per test for dilution GC</t>
        </r>
      </text>
    </comment>
    <comment ref="F64" authorId="0" shapeId="0">
      <text>
        <r>
          <rPr>
            <b/>
            <sz val="9"/>
            <color indexed="81"/>
            <rFont val="Tahoma"/>
            <family val="2"/>
            <charset val="204"/>
          </rPr>
          <t>user:</t>
        </r>
        <r>
          <rPr>
            <sz val="9"/>
            <color indexed="81"/>
            <rFont val="Tahoma"/>
            <family val="2"/>
            <charset val="204"/>
          </rPr>
          <t xml:space="preserve">
1 tip per test for supplement + 1 tip per test for bacteria</t>
        </r>
      </text>
    </comment>
    <comment ref="F65" authorId="0" shapeId="0">
      <text>
        <r>
          <rPr>
            <b/>
            <sz val="9"/>
            <color indexed="81"/>
            <rFont val="Tahoma"/>
            <family val="2"/>
            <charset val="204"/>
          </rPr>
          <t>user:</t>
        </r>
        <r>
          <rPr>
            <sz val="9"/>
            <color indexed="81"/>
            <rFont val="Tahoma"/>
            <family val="2"/>
            <charset val="204"/>
          </rPr>
          <t xml:space="preserve">
2 tip per working day //200 working days</t>
        </r>
      </text>
    </comment>
    <comment ref="F75" authorId="1" shapeId="0">
      <text>
        <r>
          <rPr>
            <b/>
            <sz val="8"/>
            <color indexed="81"/>
            <rFont val="Tahoma"/>
            <family val="2"/>
            <charset val="204"/>
          </rPr>
          <t>GCDD:</t>
        </r>
        <r>
          <rPr>
            <sz val="8"/>
            <color indexed="81"/>
            <rFont val="Tahoma"/>
            <family val="2"/>
            <charset val="204"/>
          </rPr>
          <t xml:space="preserve">
1 tip per test for adding drug + 1 tip per test for dilution GC</t>
        </r>
      </text>
    </comment>
    <comment ref="F76" authorId="1" shapeId="0">
      <text>
        <r>
          <rPr>
            <b/>
            <sz val="8"/>
            <color indexed="81"/>
            <rFont val="Tahoma"/>
            <family val="2"/>
            <charset val="204"/>
          </rPr>
          <t>GCDD:</t>
        </r>
        <r>
          <rPr>
            <sz val="8"/>
            <color indexed="81"/>
            <rFont val="Tahoma"/>
            <family val="2"/>
            <charset val="204"/>
          </rPr>
          <t xml:space="preserve">
1 tip per test for adding drug + 1 tip per test for dilution GC</t>
        </r>
      </text>
    </comment>
    <comment ref="F86" authorId="0" shapeId="0">
      <text>
        <r>
          <rPr>
            <b/>
            <sz val="9"/>
            <color indexed="81"/>
            <rFont val="Tahoma"/>
            <family val="2"/>
            <charset val="204"/>
          </rPr>
          <t>user:</t>
        </r>
        <r>
          <rPr>
            <sz val="9"/>
            <color indexed="81"/>
            <rFont val="Tahoma"/>
            <family val="2"/>
            <charset val="204"/>
          </rPr>
          <t xml:space="preserve">
1 tip per test for adding drug + 1 tip per test for dilution GC</t>
        </r>
      </text>
    </comment>
    <comment ref="F87" authorId="0" shapeId="0">
      <text>
        <r>
          <rPr>
            <b/>
            <sz val="9"/>
            <color indexed="81"/>
            <rFont val="Tahoma"/>
            <family val="2"/>
            <charset val="204"/>
          </rPr>
          <t>user:</t>
        </r>
        <r>
          <rPr>
            <sz val="9"/>
            <color indexed="81"/>
            <rFont val="Tahoma"/>
            <family val="2"/>
            <charset val="204"/>
          </rPr>
          <t xml:space="preserve">
1 tip per test for supplement + 1 tip per test for bacteria</t>
        </r>
      </text>
    </comment>
    <comment ref="F88" authorId="0" shapeId="0">
      <text>
        <r>
          <rPr>
            <b/>
            <sz val="9"/>
            <color indexed="81"/>
            <rFont val="Tahoma"/>
            <family val="2"/>
            <charset val="204"/>
          </rPr>
          <t>user:</t>
        </r>
        <r>
          <rPr>
            <sz val="9"/>
            <color indexed="81"/>
            <rFont val="Tahoma"/>
            <family val="2"/>
            <charset val="204"/>
          </rPr>
          <t xml:space="preserve">
2 tip per working day //200 working days</t>
        </r>
      </text>
    </comment>
  </commentList>
</comments>
</file>

<file path=xl/comments6.xml><?xml version="1.0" encoding="utf-8"?>
<comments xmlns="http://schemas.openxmlformats.org/spreadsheetml/2006/main">
  <authors>
    <author>GCDD</author>
  </authors>
  <commentList>
    <comment ref="F26" authorId="0" shapeId="0">
      <text>
        <r>
          <rPr>
            <b/>
            <sz val="8"/>
            <color indexed="81"/>
            <rFont val="Tahoma"/>
            <family val="2"/>
            <charset val="204"/>
          </rPr>
          <t>GCDD:</t>
        </r>
        <r>
          <rPr>
            <sz val="8"/>
            <color indexed="81"/>
            <rFont val="Tahoma"/>
            <family val="2"/>
            <charset val="204"/>
          </rPr>
          <t xml:space="preserve">
1 cryo-vial are needed for storage purpose</t>
        </r>
      </text>
    </comment>
    <comment ref="F27" authorId="0" shapeId="0">
      <text>
        <r>
          <rPr>
            <b/>
            <sz val="8"/>
            <color indexed="81"/>
            <rFont val="Tahoma"/>
            <family val="2"/>
            <charset val="204"/>
          </rPr>
          <t>GCDD:</t>
        </r>
        <r>
          <rPr>
            <sz val="8"/>
            <color indexed="81"/>
            <rFont val="Tahoma"/>
            <family val="2"/>
            <charset val="204"/>
          </rPr>
          <t xml:space="preserve">
1 tag par vial gor storage</t>
        </r>
      </text>
    </comment>
    <comment ref="F28" authorId="0" shapeId="0">
      <text>
        <r>
          <rPr>
            <b/>
            <sz val="8"/>
            <color indexed="81"/>
            <rFont val="Tahoma"/>
            <family val="2"/>
            <charset val="204"/>
          </rPr>
          <t>GCDD:</t>
        </r>
        <r>
          <rPr>
            <sz val="8"/>
            <color indexed="81"/>
            <rFont val="Tahoma"/>
            <family val="2"/>
            <charset val="204"/>
          </rPr>
          <t xml:space="preserve">
2 tip per tests </t>
        </r>
      </text>
    </comment>
    <comment ref="J28" authorId="0" shapeId="0">
      <text>
        <r>
          <rPr>
            <b/>
            <sz val="8"/>
            <color indexed="81"/>
            <rFont val="Tahoma"/>
            <family val="2"/>
            <charset val="204"/>
          </rPr>
          <t>GCDD:</t>
        </r>
        <r>
          <rPr>
            <sz val="8"/>
            <color indexed="81"/>
            <rFont val="Tahoma"/>
            <family val="2"/>
            <charset val="204"/>
          </rPr>
          <t xml:space="preserve">
10% buffer stock ++ 5% extra to add supernatent to PCR Tubes and n x 5 μl DNA</t>
        </r>
      </text>
    </comment>
    <comment ref="F30" authorId="0" shapeId="0">
      <text>
        <r>
          <rPr>
            <b/>
            <sz val="8"/>
            <color indexed="81"/>
            <rFont val="Tahoma"/>
            <family val="2"/>
            <charset val="204"/>
          </rPr>
          <t>GCDD:</t>
        </r>
        <r>
          <rPr>
            <sz val="8"/>
            <color indexed="81"/>
            <rFont val="Tahoma"/>
            <family val="2"/>
            <charset val="204"/>
          </rPr>
          <t xml:space="preserve">
2 tips to add/discard decontaminated specimen  - only for twincubator</t>
        </r>
      </text>
    </comment>
    <comment ref="F31" authorId="0" shapeId="0">
      <text>
        <r>
          <rPr>
            <b/>
            <sz val="8"/>
            <color indexed="81"/>
            <rFont val="Tahoma"/>
            <family val="2"/>
            <charset val="204"/>
          </rPr>
          <t>GCDD:</t>
        </r>
        <r>
          <rPr>
            <sz val="8"/>
            <color indexed="81"/>
            <rFont val="Tahoma"/>
            <family val="2"/>
            <charset val="204"/>
          </rPr>
          <t xml:space="preserve">
2 pipettes per sample to remove Hybridisation and STR</t>
        </r>
      </text>
    </comment>
    <comment ref="F32" authorId="0" shapeId="0">
      <text>
        <r>
          <rPr>
            <b/>
            <sz val="8"/>
            <color indexed="81"/>
            <rFont val="Tahoma"/>
            <family val="2"/>
            <charset val="204"/>
          </rPr>
          <t>GCDD:</t>
        </r>
        <r>
          <rPr>
            <sz val="8"/>
            <color indexed="81"/>
            <rFont val="Tahoma"/>
            <family val="2"/>
            <charset val="204"/>
          </rPr>
          <t xml:space="preserve">
1 pen for 3 kits (288tests)</t>
        </r>
      </text>
    </comment>
    <comment ref="F38" authorId="0" shapeId="0">
      <text>
        <r>
          <rPr>
            <b/>
            <sz val="8"/>
            <color indexed="81"/>
            <rFont val="Tahoma"/>
            <family val="2"/>
            <charset val="204"/>
          </rPr>
          <t>GCDD:</t>
        </r>
        <r>
          <rPr>
            <sz val="8"/>
            <color indexed="81"/>
            <rFont val="Tahoma"/>
            <family val="2"/>
            <charset val="204"/>
          </rPr>
          <t xml:space="preserve">
 2 tips per batch for amplification - 1 tip per batch to add DEN -  1 tip per test to add DNA/amplicon - if twincubator 2 tips for SUB/CONJ  </t>
        </r>
      </text>
    </comment>
    <comment ref="J38" authorId="0" shapeId="0">
      <text>
        <r>
          <rPr>
            <sz val="8"/>
            <color indexed="81"/>
            <rFont val="Tahoma"/>
            <family val="2"/>
            <charset val="204"/>
          </rPr>
          <t xml:space="preserve">  + 5% extra</t>
        </r>
      </text>
    </comment>
    <comment ref="F39" authorId="0" shapeId="0">
      <text>
        <r>
          <rPr>
            <b/>
            <sz val="8"/>
            <color indexed="81"/>
            <rFont val="Tahoma"/>
            <family val="2"/>
            <charset val="204"/>
          </rPr>
          <t>GCDD:</t>
        </r>
        <r>
          <rPr>
            <sz val="8"/>
            <color indexed="81"/>
            <rFont val="Tahoma"/>
            <family val="2"/>
            <charset val="204"/>
          </rPr>
          <t xml:space="preserve">
 1 tip per batch for mastermix </t>
        </r>
      </text>
    </comment>
    <comment ref="J39" authorId="0" shapeId="0">
      <text>
        <r>
          <rPr>
            <b/>
            <sz val="8"/>
            <color indexed="81"/>
            <rFont val="Tahoma"/>
            <family val="2"/>
            <charset val="204"/>
          </rPr>
          <t>GCDD:</t>
        </r>
        <r>
          <rPr>
            <sz val="8"/>
            <color indexed="81"/>
            <rFont val="Tahoma"/>
            <family val="2"/>
            <charset val="204"/>
          </rPr>
          <t xml:space="preserve">
+5% extra</t>
        </r>
      </text>
    </comment>
    <comment ref="F40" authorId="0" shapeId="0">
      <text>
        <r>
          <rPr>
            <b/>
            <sz val="8"/>
            <color indexed="81"/>
            <rFont val="Tahoma"/>
            <family val="2"/>
            <charset val="204"/>
          </rPr>
          <t>GCDD:</t>
        </r>
        <r>
          <rPr>
            <sz val="8"/>
            <color indexed="81"/>
            <rFont val="Tahoma"/>
            <family val="2"/>
            <charset val="204"/>
          </rPr>
          <t xml:space="preserve">
2 tips per batch  to add Hybridisation and STR + 8 tips per batch to add  RINS (3), WATER (3), SUB(1) CONJ (1)</t>
        </r>
      </text>
    </comment>
    <comment ref="F41" authorId="0" shapeId="0">
      <text>
        <r>
          <rPr>
            <b/>
            <sz val="8"/>
            <color indexed="81"/>
            <rFont val="Tahoma"/>
            <family val="2"/>
            <charset val="204"/>
          </rPr>
          <t>GCDD:</t>
        </r>
        <r>
          <rPr>
            <sz val="8"/>
            <color indexed="81"/>
            <rFont val="Tahoma"/>
            <family val="2"/>
            <charset val="204"/>
          </rPr>
          <t xml:space="preserve">
 5 pipettes par batch to remove RINS/WATER/SUB/CONJ </t>
        </r>
      </text>
    </comment>
    <comment ref="J41" authorId="0" shapeId="0">
      <text>
        <r>
          <rPr>
            <b/>
            <sz val="8"/>
            <color indexed="81"/>
            <rFont val="Tahoma"/>
            <family val="2"/>
            <charset val="204"/>
          </rPr>
          <t>GCDD:</t>
        </r>
        <r>
          <rPr>
            <sz val="8"/>
            <color indexed="81"/>
            <rFont val="Tahoma"/>
            <family val="2"/>
            <charset val="204"/>
          </rPr>
          <t xml:space="preserve">
+ 5% extra</t>
        </r>
      </text>
    </comment>
    <comment ref="F43" authorId="0" shapeId="0">
      <text>
        <r>
          <rPr>
            <b/>
            <sz val="8"/>
            <color indexed="81"/>
            <rFont val="Tahoma"/>
            <family val="2"/>
            <charset val="204"/>
          </rPr>
          <t>GCDD:</t>
        </r>
        <r>
          <rPr>
            <sz val="8"/>
            <color indexed="81"/>
            <rFont val="Tahoma"/>
            <family val="2"/>
            <charset val="204"/>
          </rPr>
          <t xml:space="preserve">
4 tubes per batch (diluting CON and SUB + HYB + STR)</t>
        </r>
      </text>
    </comment>
    <comment ref="F44" authorId="0" shapeId="0">
      <text>
        <r>
          <rPr>
            <b/>
            <sz val="8"/>
            <color indexed="81"/>
            <rFont val="Tahoma"/>
            <family val="2"/>
            <charset val="204"/>
          </rPr>
          <t>GCDD:</t>
        </r>
        <r>
          <rPr>
            <sz val="8"/>
            <color indexed="81"/>
            <rFont val="Tahoma"/>
            <family val="2"/>
            <charset val="204"/>
          </rPr>
          <t xml:space="preserve">
3 tubes per batch </t>
        </r>
      </text>
    </comment>
    <comment ref="F48" authorId="0" shapeId="0">
      <text>
        <r>
          <rPr>
            <b/>
            <sz val="8"/>
            <color indexed="81"/>
            <rFont val="Tahoma"/>
            <family val="2"/>
            <charset val="204"/>
          </rPr>
          <t>GCDD:</t>
        </r>
        <r>
          <rPr>
            <sz val="8"/>
            <color indexed="81"/>
            <rFont val="Tahoma"/>
            <family val="2"/>
            <charset val="204"/>
          </rPr>
          <t xml:space="preserve">
4 per working days</t>
        </r>
      </text>
    </comment>
    <comment ref="F49" authorId="0" shapeId="0">
      <text>
        <r>
          <rPr>
            <b/>
            <sz val="8"/>
            <color indexed="81"/>
            <rFont val="Tahoma"/>
            <family val="2"/>
            <charset val="204"/>
          </rPr>
          <t>GCDD:</t>
        </r>
        <r>
          <rPr>
            <sz val="8"/>
            <color indexed="81"/>
            <rFont val="Tahoma"/>
            <family val="2"/>
            <charset val="204"/>
          </rPr>
          <t xml:space="preserve">
8 per working day</t>
        </r>
      </text>
    </comment>
    <comment ref="F50" authorId="0" shapeId="0">
      <text>
        <r>
          <rPr>
            <b/>
            <sz val="8"/>
            <color indexed="81"/>
            <rFont val="Tahoma"/>
            <family val="2"/>
            <charset val="204"/>
          </rPr>
          <t>GCDD:</t>
        </r>
        <r>
          <rPr>
            <sz val="8"/>
            <color indexed="81"/>
            <rFont val="Tahoma"/>
            <family val="2"/>
            <charset val="204"/>
          </rPr>
          <t xml:space="preserve">
200 ml per day of final solution - 72 gr per liter</t>
        </r>
      </text>
    </comment>
  </commentList>
</comments>
</file>

<file path=xl/comments7.xml><?xml version="1.0" encoding="utf-8"?>
<comments xmlns="http://schemas.openxmlformats.org/spreadsheetml/2006/main">
  <authors>
    <author>GCDD</author>
  </authors>
  <commentList>
    <comment ref="F26" authorId="0" shapeId="0">
      <text>
        <r>
          <rPr>
            <b/>
            <sz val="8"/>
            <color indexed="81"/>
            <rFont val="Tahoma"/>
            <family val="2"/>
            <charset val="204"/>
          </rPr>
          <t>GCDD:</t>
        </r>
        <r>
          <rPr>
            <sz val="8"/>
            <color indexed="81"/>
            <rFont val="Tahoma"/>
            <family val="2"/>
            <charset val="204"/>
          </rPr>
          <t xml:space="preserve">
1 cryo-vial are needed for storage purpose</t>
        </r>
      </text>
    </comment>
    <comment ref="F27" authorId="0" shapeId="0">
      <text>
        <r>
          <rPr>
            <b/>
            <sz val="8"/>
            <color indexed="81"/>
            <rFont val="Tahoma"/>
            <family val="2"/>
            <charset val="204"/>
          </rPr>
          <t>GCDD:</t>
        </r>
        <r>
          <rPr>
            <sz val="8"/>
            <color indexed="81"/>
            <rFont val="Tahoma"/>
            <family val="2"/>
            <charset val="204"/>
          </rPr>
          <t xml:space="preserve">
1 tag par vial gor storage</t>
        </r>
      </text>
    </comment>
    <comment ref="F28" authorId="0" shapeId="0">
      <text>
        <r>
          <rPr>
            <b/>
            <sz val="8"/>
            <color indexed="81"/>
            <rFont val="Tahoma"/>
            <family val="2"/>
            <charset val="204"/>
          </rPr>
          <t>GCDD:</t>
        </r>
        <r>
          <rPr>
            <sz val="8"/>
            <color indexed="81"/>
            <rFont val="Tahoma"/>
            <family val="2"/>
            <charset val="204"/>
          </rPr>
          <t xml:space="preserve">
2 tip per tests </t>
        </r>
      </text>
    </comment>
    <comment ref="J28" authorId="0" shapeId="0">
      <text>
        <r>
          <rPr>
            <b/>
            <sz val="8"/>
            <color indexed="81"/>
            <rFont val="Tahoma"/>
            <family val="2"/>
            <charset val="204"/>
          </rPr>
          <t>GCDD:</t>
        </r>
        <r>
          <rPr>
            <sz val="8"/>
            <color indexed="81"/>
            <rFont val="Tahoma"/>
            <family val="2"/>
            <charset val="204"/>
          </rPr>
          <t xml:space="preserve">
10% buffer stock ++ 5% extra to add supernatent to PCR Tubes and n x 5 μl DNA</t>
        </r>
      </text>
    </comment>
    <comment ref="F30" authorId="0" shapeId="0">
      <text>
        <r>
          <rPr>
            <b/>
            <sz val="8"/>
            <color indexed="81"/>
            <rFont val="Tahoma"/>
            <family val="2"/>
            <charset val="204"/>
          </rPr>
          <t>GCDD:</t>
        </r>
        <r>
          <rPr>
            <sz val="8"/>
            <color indexed="81"/>
            <rFont val="Tahoma"/>
            <family val="2"/>
            <charset val="204"/>
          </rPr>
          <t xml:space="preserve">
2 tips to add/discard decontaminated specimen  - only for twincubator</t>
        </r>
      </text>
    </comment>
    <comment ref="F31" authorId="0" shapeId="0">
      <text>
        <r>
          <rPr>
            <b/>
            <sz val="8"/>
            <color indexed="81"/>
            <rFont val="Tahoma"/>
            <family val="2"/>
            <charset val="204"/>
          </rPr>
          <t>GCDD:</t>
        </r>
        <r>
          <rPr>
            <sz val="8"/>
            <color indexed="81"/>
            <rFont val="Tahoma"/>
            <family val="2"/>
            <charset val="204"/>
          </rPr>
          <t xml:space="preserve">
2 pipettes per sample to remove Hybridisation and STR</t>
        </r>
      </text>
    </comment>
    <comment ref="F32" authorId="0" shapeId="0">
      <text>
        <r>
          <rPr>
            <b/>
            <sz val="8"/>
            <color indexed="81"/>
            <rFont val="Tahoma"/>
            <family val="2"/>
            <charset val="204"/>
          </rPr>
          <t>GCDD:</t>
        </r>
        <r>
          <rPr>
            <sz val="8"/>
            <color indexed="81"/>
            <rFont val="Tahoma"/>
            <family val="2"/>
            <charset val="204"/>
          </rPr>
          <t xml:space="preserve">
1 pen for 3 kits (288tests)</t>
        </r>
      </text>
    </comment>
    <comment ref="F38" authorId="0" shapeId="0">
      <text>
        <r>
          <rPr>
            <b/>
            <sz val="8"/>
            <color indexed="81"/>
            <rFont val="Tahoma"/>
            <family val="2"/>
            <charset val="204"/>
          </rPr>
          <t>GCDD:</t>
        </r>
        <r>
          <rPr>
            <sz val="8"/>
            <color indexed="81"/>
            <rFont val="Tahoma"/>
            <family val="2"/>
            <charset val="204"/>
          </rPr>
          <t xml:space="preserve">
 2 tips per batch for amplification - 1 tip per batch to add DEN -  1 tip per test to add DNA/amplicon - if twincubator 2 tips for SUB/CONJ  </t>
        </r>
      </text>
    </comment>
    <comment ref="J38" authorId="0" shapeId="0">
      <text>
        <r>
          <rPr>
            <sz val="8"/>
            <color indexed="81"/>
            <rFont val="Tahoma"/>
            <family val="2"/>
            <charset val="204"/>
          </rPr>
          <t xml:space="preserve">  + 5% extra</t>
        </r>
      </text>
    </comment>
    <comment ref="F39" authorId="0" shapeId="0">
      <text>
        <r>
          <rPr>
            <b/>
            <sz val="8"/>
            <color indexed="81"/>
            <rFont val="Tahoma"/>
            <family val="2"/>
            <charset val="204"/>
          </rPr>
          <t>GCDD:</t>
        </r>
        <r>
          <rPr>
            <sz val="8"/>
            <color indexed="81"/>
            <rFont val="Tahoma"/>
            <family val="2"/>
            <charset val="204"/>
          </rPr>
          <t xml:space="preserve">
 1 tip per batch for mastermix </t>
        </r>
      </text>
    </comment>
    <comment ref="J39" authorId="0" shapeId="0">
      <text>
        <r>
          <rPr>
            <b/>
            <sz val="8"/>
            <color indexed="81"/>
            <rFont val="Tahoma"/>
            <family val="2"/>
            <charset val="204"/>
          </rPr>
          <t>GCDD:</t>
        </r>
        <r>
          <rPr>
            <sz val="8"/>
            <color indexed="81"/>
            <rFont val="Tahoma"/>
            <family val="2"/>
            <charset val="204"/>
          </rPr>
          <t xml:space="preserve">
+5% extra</t>
        </r>
      </text>
    </comment>
    <comment ref="F40" authorId="0" shapeId="0">
      <text>
        <r>
          <rPr>
            <b/>
            <sz val="8"/>
            <color indexed="81"/>
            <rFont val="Tahoma"/>
            <family val="2"/>
            <charset val="204"/>
          </rPr>
          <t>GCDD:</t>
        </r>
        <r>
          <rPr>
            <sz val="8"/>
            <color indexed="81"/>
            <rFont val="Tahoma"/>
            <family val="2"/>
            <charset val="204"/>
          </rPr>
          <t xml:space="preserve">
2 tips per batch  to add Hybridisation and STR + 8 tips per batch to add  RINS (3), WATER (3), SUB(1) CONJ (1)</t>
        </r>
      </text>
    </comment>
    <comment ref="F41" authorId="0" shapeId="0">
      <text>
        <r>
          <rPr>
            <b/>
            <sz val="8"/>
            <color indexed="81"/>
            <rFont val="Tahoma"/>
            <family val="2"/>
            <charset val="204"/>
          </rPr>
          <t>GCDD:</t>
        </r>
        <r>
          <rPr>
            <sz val="8"/>
            <color indexed="81"/>
            <rFont val="Tahoma"/>
            <family val="2"/>
            <charset val="204"/>
          </rPr>
          <t xml:space="preserve">
 5 pipettes par batch to remove RINS/WATER/SUB/CONJ </t>
        </r>
      </text>
    </comment>
    <comment ref="J41" authorId="0" shapeId="0">
      <text>
        <r>
          <rPr>
            <b/>
            <sz val="8"/>
            <color indexed="81"/>
            <rFont val="Tahoma"/>
            <family val="2"/>
            <charset val="204"/>
          </rPr>
          <t>GCDD:</t>
        </r>
        <r>
          <rPr>
            <sz val="8"/>
            <color indexed="81"/>
            <rFont val="Tahoma"/>
            <family val="2"/>
            <charset val="204"/>
          </rPr>
          <t xml:space="preserve">
+ 5% extra</t>
        </r>
      </text>
    </comment>
    <comment ref="F43" authorId="0" shapeId="0">
      <text>
        <r>
          <rPr>
            <b/>
            <sz val="8"/>
            <color indexed="81"/>
            <rFont val="Tahoma"/>
            <family val="2"/>
            <charset val="204"/>
          </rPr>
          <t>GCDD:</t>
        </r>
        <r>
          <rPr>
            <sz val="8"/>
            <color indexed="81"/>
            <rFont val="Tahoma"/>
            <family val="2"/>
            <charset val="204"/>
          </rPr>
          <t xml:space="preserve">
4 tubes per batch (diluting CON and SUB + HYB + STR)</t>
        </r>
      </text>
    </comment>
    <comment ref="F44" authorId="0" shapeId="0">
      <text>
        <r>
          <rPr>
            <b/>
            <sz val="8"/>
            <color indexed="81"/>
            <rFont val="Tahoma"/>
            <family val="2"/>
            <charset val="204"/>
          </rPr>
          <t>GCDD:</t>
        </r>
        <r>
          <rPr>
            <sz val="8"/>
            <color indexed="81"/>
            <rFont val="Tahoma"/>
            <family val="2"/>
            <charset val="204"/>
          </rPr>
          <t xml:space="preserve">
3 tubes per batch </t>
        </r>
      </text>
    </comment>
    <comment ref="F48" authorId="0" shapeId="0">
      <text>
        <r>
          <rPr>
            <b/>
            <sz val="8"/>
            <color indexed="81"/>
            <rFont val="Tahoma"/>
            <family val="2"/>
            <charset val="204"/>
          </rPr>
          <t>GCDD:</t>
        </r>
        <r>
          <rPr>
            <sz val="8"/>
            <color indexed="81"/>
            <rFont val="Tahoma"/>
            <family val="2"/>
            <charset val="204"/>
          </rPr>
          <t xml:space="preserve">
4 per working days</t>
        </r>
      </text>
    </comment>
    <comment ref="F49" authorId="0" shapeId="0">
      <text>
        <r>
          <rPr>
            <b/>
            <sz val="8"/>
            <color indexed="81"/>
            <rFont val="Tahoma"/>
            <family val="2"/>
            <charset val="204"/>
          </rPr>
          <t>GCDD:</t>
        </r>
        <r>
          <rPr>
            <sz val="8"/>
            <color indexed="81"/>
            <rFont val="Tahoma"/>
            <family val="2"/>
            <charset val="204"/>
          </rPr>
          <t xml:space="preserve">
8 per working day</t>
        </r>
      </text>
    </comment>
    <comment ref="F50" authorId="0" shapeId="0">
      <text>
        <r>
          <rPr>
            <b/>
            <sz val="8"/>
            <color indexed="81"/>
            <rFont val="Tahoma"/>
            <family val="2"/>
            <charset val="204"/>
          </rPr>
          <t>GCDD:</t>
        </r>
        <r>
          <rPr>
            <sz val="8"/>
            <color indexed="81"/>
            <rFont val="Tahoma"/>
            <family val="2"/>
            <charset val="204"/>
          </rPr>
          <t xml:space="preserve">
200 ml per day of final solution - 72 gr per liter</t>
        </r>
      </text>
    </comment>
  </commentList>
</comments>
</file>

<file path=xl/comments8.xml><?xml version="1.0" encoding="utf-8"?>
<comments xmlns="http://schemas.openxmlformats.org/spreadsheetml/2006/main">
  <authors>
    <author>GCDD</author>
  </authors>
  <commentList>
    <comment ref="F26" authorId="0" shapeId="0">
      <text>
        <r>
          <rPr>
            <b/>
            <sz val="8"/>
            <color indexed="81"/>
            <rFont val="Tahoma"/>
            <family val="2"/>
            <charset val="204"/>
          </rPr>
          <t>GCDD:</t>
        </r>
        <r>
          <rPr>
            <sz val="8"/>
            <color indexed="81"/>
            <rFont val="Tahoma"/>
            <family val="2"/>
            <charset val="204"/>
          </rPr>
          <t xml:space="preserve">
1 cryo-vial are needed for storage purpose</t>
        </r>
      </text>
    </comment>
    <comment ref="F27" authorId="0" shapeId="0">
      <text>
        <r>
          <rPr>
            <b/>
            <sz val="8"/>
            <color indexed="81"/>
            <rFont val="Tahoma"/>
            <family val="2"/>
            <charset val="204"/>
          </rPr>
          <t>GCDD:</t>
        </r>
        <r>
          <rPr>
            <sz val="8"/>
            <color indexed="81"/>
            <rFont val="Tahoma"/>
            <family val="2"/>
            <charset val="204"/>
          </rPr>
          <t xml:space="preserve">
1 tag par vial gor storage</t>
        </r>
      </text>
    </comment>
    <comment ref="F28" authorId="0" shapeId="0">
      <text>
        <r>
          <rPr>
            <b/>
            <sz val="8"/>
            <color indexed="81"/>
            <rFont val="Tahoma"/>
            <family val="2"/>
            <charset val="204"/>
          </rPr>
          <t>GCDD:</t>
        </r>
        <r>
          <rPr>
            <sz val="8"/>
            <color indexed="81"/>
            <rFont val="Tahoma"/>
            <family val="2"/>
            <charset val="204"/>
          </rPr>
          <t xml:space="preserve">
2 tip per tests </t>
        </r>
      </text>
    </comment>
    <comment ref="J28" authorId="0" shapeId="0">
      <text>
        <r>
          <rPr>
            <b/>
            <sz val="8"/>
            <color indexed="81"/>
            <rFont val="Tahoma"/>
            <family val="2"/>
            <charset val="204"/>
          </rPr>
          <t>GCDD:</t>
        </r>
        <r>
          <rPr>
            <sz val="8"/>
            <color indexed="81"/>
            <rFont val="Tahoma"/>
            <family val="2"/>
            <charset val="204"/>
          </rPr>
          <t xml:space="preserve">
10% buffer stock ++ 5% extra to add supernatent to PCR Tubes and n x 5 μl DNA</t>
        </r>
      </text>
    </comment>
    <comment ref="F30" authorId="0" shapeId="0">
      <text>
        <r>
          <rPr>
            <b/>
            <sz val="8"/>
            <color indexed="81"/>
            <rFont val="Tahoma"/>
            <family val="2"/>
            <charset val="204"/>
          </rPr>
          <t>GCDD:</t>
        </r>
        <r>
          <rPr>
            <sz val="8"/>
            <color indexed="81"/>
            <rFont val="Tahoma"/>
            <family val="2"/>
            <charset val="204"/>
          </rPr>
          <t xml:space="preserve">
2 tips to add/discard decontaminated specimen  - only for twincubator</t>
        </r>
      </text>
    </comment>
    <comment ref="F31" authorId="0" shapeId="0">
      <text>
        <r>
          <rPr>
            <b/>
            <sz val="8"/>
            <color indexed="81"/>
            <rFont val="Tahoma"/>
            <family val="2"/>
            <charset val="204"/>
          </rPr>
          <t>GCDD:</t>
        </r>
        <r>
          <rPr>
            <sz val="8"/>
            <color indexed="81"/>
            <rFont val="Tahoma"/>
            <family val="2"/>
            <charset val="204"/>
          </rPr>
          <t xml:space="preserve">
2 pipettes per sample to remove Hybridisation and STR</t>
        </r>
      </text>
    </comment>
    <comment ref="F32" authorId="0" shapeId="0">
      <text>
        <r>
          <rPr>
            <b/>
            <sz val="8"/>
            <color indexed="81"/>
            <rFont val="Tahoma"/>
            <family val="2"/>
            <charset val="204"/>
          </rPr>
          <t>GCDD:</t>
        </r>
        <r>
          <rPr>
            <sz val="8"/>
            <color indexed="81"/>
            <rFont val="Tahoma"/>
            <family val="2"/>
            <charset val="204"/>
          </rPr>
          <t xml:space="preserve">
1 pen for 3 kits (288tests)</t>
        </r>
      </text>
    </comment>
    <comment ref="F38" authorId="0" shapeId="0">
      <text>
        <r>
          <rPr>
            <b/>
            <sz val="8"/>
            <color indexed="81"/>
            <rFont val="Tahoma"/>
            <family val="2"/>
            <charset val="204"/>
          </rPr>
          <t>GCDD:</t>
        </r>
        <r>
          <rPr>
            <sz val="8"/>
            <color indexed="81"/>
            <rFont val="Tahoma"/>
            <family val="2"/>
            <charset val="204"/>
          </rPr>
          <t xml:space="preserve">
 2 tips per batch for amplification - 1 tip per batch to add DEN -  1 tip per test to add DNA/amplicon - if twincubator 2 tips for SUB/CONJ  </t>
        </r>
      </text>
    </comment>
    <comment ref="J38" authorId="0" shapeId="0">
      <text>
        <r>
          <rPr>
            <sz val="8"/>
            <color indexed="81"/>
            <rFont val="Tahoma"/>
            <family val="2"/>
            <charset val="204"/>
          </rPr>
          <t xml:space="preserve">  + 5% extra</t>
        </r>
      </text>
    </comment>
    <comment ref="F39" authorId="0" shapeId="0">
      <text>
        <r>
          <rPr>
            <b/>
            <sz val="8"/>
            <color indexed="81"/>
            <rFont val="Tahoma"/>
            <family val="2"/>
            <charset val="204"/>
          </rPr>
          <t>GCDD:</t>
        </r>
        <r>
          <rPr>
            <sz val="8"/>
            <color indexed="81"/>
            <rFont val="Tahoma"/>
            <family val="2"/>
            <charset val="204"/>
          </rPr>
          <t xml:space="preserve">
 1 tip per batch for mastermix </t>
        </r>
      </text>
    </comment>
    <comment ref="J39" authorId="0" shapeId="0">
      <text>
        <r>
          <rPr>
            <b/>
            <sz val="8"/>
            <color indexed="81"/>
            <rFont val="Tahoma"/>
            <family val="2"/>
            <charset val="204"/>
          </rPr>
          <t>GCDD:</t>
        </r>
        <r>
          <rPr>
            <sz val="8"/>
            <color indexed="81"/>
            <rFont val="Tahoma"/>
            <family val="2"/>
            <charset val="204"/>
          </rPr>
          <t xml:space="preserve">
+5% extra</t>
        </r>
      </text>
    </comment>
    <comment ref="F40" authorId="0" shapeId="0">
      <text>
        <r>
          <rPr>
            <b/>
            <sz val="8"/>
            <color indexed="81"/>
            <rFont val="Tahoma"/>
            <family val="2"/>
            <charset val="204"/>
          </rPr>
          <t>GCDD:</t>
        </r>
        <r>
          <rPr>
            <sz val="8"/>
            <color indexed="81"/>
            <rFont val="Tahoma"/>
            <family val="2"/>
            <charset val="204"/>
          </rPr>
          <t xml:space="preserve">
2 tips per batch  to add Hybridisation and STR + 8 tips per batch to add  RINS (3), WATER (3), SUB(1) CONJ (1)</t>
        </r>
      </text>
    </comment>
    <comment ref="F41" authorId="0" shapeId="0">
      <text>
        <r>
          <rPr>
            <b/>
            <sz val="8"/>
            <color indexed="81"/>
            <rFont val="Tahoma"/>
            <family val="2"/>
            <charset val="204"/>
          </rPr>
          <t>GCDD:</t>
        </r>
        <r>
          <rPr>
            <sz val="8"/>
            <color indexed="81"/>
            <rFont val="Tahoma"/>
            <family val="2"/>
            <charset val="204"/>
          </rPr>
          <t xml:space="preserve">
 5 pipettes par batch to remove RINS/WATER/SUB/CONJ </t>
        </r>
      </text>
    </comment>
    <comment ref="J41" authorId="0" shapeId="0">
      <text>
        <r>
          <rPr>
            <b/>
            <sz val="8"/>
            <color indexed="81"/>
            <rFont val="Tahoma"/>
            <family val="2"/>
            <charset val="204"/>
          </rPr>
          <t>GCDD:</t>
        </r>
        <r>
          <rPr>
            <sz val="8"/>
            <color indexed="81"/>
            <rFont val="Tahoma"/>
            <family val="2"/>
            <charset val="204"/>
          </rPr>
          <t xml:space="preserve">
+ 5% extra</t>
        </r>
      </text>
    </comment>
    <comment ref="F43" authorId="0" shapeId="0">
      <text>
        <r>
          <rPr>
            <b/>
            <sz val="8"/>
            <color indexed="81"/>
            <rFont val="Tahoma"/>
            <family val="2"/>
            <charset val="204"/>
          </rPr>
          <t>GCDD:</t>
        </r>
        <r>
          <rPr>
            <sz val="8"/>
            <color indexed="81"/>
            <rFont val="Tahoma"/>
            <family val="2"/>
            <charset val="204"/>
          </rPr>
          <t xml:space="preserve">
4 tubes per batch (diluting CON and SUB + HYB + STR)</t>
        </r>
      </text>
    </comment>
    <comment ref="F44" authorId="0" shapeId="0">
      <text>
        <r>
          <rPr>
            <b/>
            <sz val="8"/>
            <color indexed="81"/>
            <rFont val="Tahoma"/>
            <family val="2"/>
            <charset val="204"/>
          </rPr>
          <t>GCDD:</t>
        </r>
        <r>
          <rPr>
            <sz val="8"/>
            <color indexed="81"/>
            <rFont val="Tahoma"/>
            <family val="2"/>
            <charset val="204"/>
          </rPr>
          <t xml:space="preserve">
3 tubes per batch </t>
        </r>
      </text>
    </comment>
    <comment ref="F48" authorId="0" shapeId="0">
      <text>
        <r>
          <rPr>
            <b/>
            <sz val="8"/>
            <color indexed="81"/>
            <rFont val="Tahoma"/>
            <family val="2"/>
            <charset val="204"/>
          </rPr>
          <t>GCDD:</t>
        </r>
        <r>
          <rPr>
            <sz val="8"/>
            <color indexed="81"/>
            <rFont val="Tahoma"/>
            <family val="2"/>
            <charset val="204"/>
          </rPr>
          <t xml:space="preserve">
4 per working days</t>
        </r>
      </text>
    </comment>
    <comment ref="F49" authorId="0" shapeId="0">
      <text>
        <r>
          <rPr>
            <b/>
            <sz val="8"/>
            <color indexed="81"/>
            <rFont val="Tahoma"/>
            <family val="2"/>
            <charset val="204"/>
          </rPr>
          <t>GCDD:</t>
        </r>
        <r>
          <rPr>
            <sz val="8"/>
            <color indexed="81"/>
            <rFont val="Tahoma"/>
            <family val="2"/>
            <charset val="204"/>
          </rPr>
          <t xml:space="preserve">
8 per working day</t>
        </r>
      </text>
    </comment>
    <comment ref="F50" authorId="0" shapeId="0">
      <text>
        <r>
          <rPr>
            <b/>
            <sz val="8"/>
            <color indexed="81"/>
            <rFont val="Tahoma"/>
            <family val="2"/>
            <charset val="204"/>
          </rPr>
          <t>GCDD:</t>
        </r>
        <r>
          <rPr>
            <sz val="8"/>
            <color indexed="81"/>
            <rFont val="Tahoma"/>
            <family val="2"/>
            <charset val="204"/>
          </rPr>
          <t xml:space="preserve">
200 ml per day of final solution - 72 gr per liter</t>
        </r>
      </text>
    </comment>
  </commentList>
</comments>
</file>

<file path=xl/comments9.xml><?xml version="1.0" encoding="utf-8"?>
<comments xmlns="http://schemas.openxmlformats.org/spreadsheetml/2006/main">
  <authors>
    <author>GCDD</author>
  </authors>
  <commentList>
    <comment ref="D18" authorId="0" shapeId="0">
      <text>
        <r>
          <rPr>
            <b/>
            <sz val="8"/>
            <color indexed="81"/>
            <rFont val="Tahoma"/>
            <family val="2"/>
            <charset val="204"/>
          </rPr>
          <t>GCDD:</t>
        </r>
        <r>
          <rPr>
            <sz val="8"/>
            <color indexed="81"/>
            <rFont val="Tahoma"/>
            <family val="2"/>
            <charset val="204"/>
          </rPr>
          <t xml:space="preserve">
1 for specimens preparation+1 for cartridge inoculation</t>
        </r>
      </text>
    </comment>
  </commentList>
</comments>
</file>

<file path=xl/comments10.xml><?xml version="1.0" encoding="utf-8"?>
<comments xmlns="http://schemas.openxmlformats.org/spreadsheetml/2006/main">
  <authors>
    <author>VincentV</author>
    <author>GarciaBaenaI</author>
  </authors>
  <commentList>
    <comment ref="B21" authorId="0" shapeId="0">
      <text>
        <r>
          <rPr>
            <sz val="8"/>
            <color indexed="81"/>
            <rFont val="Tahoma"/>
            <family val="2"/>
          </rPr>
          <t xml:space="preserve">precise specifications available upon request
</t>
        </r>
      </text>
    </comment>
    <comment ref="B22" authorId="0" shapeId="0">
      <text>
        <r>
          <rPr>
            <sz val="8"/>
            <color indexed="81"/>
            <rFont val="Tahoma"/>
            <family val="2"/>
          </rPr>
          <t xml:space="preserve">precise specifications available upon request
</t>
        </r>
      </text>
    </comment>
    <comment ref="B23" authorId="0" shapeId="0">
      <text>
        <r>
          <rPr>
            <sz val="8"/>
            <color indexed="81"/>
            <rFont val="Tahoma"/>
            <family val="2"/>
          </rPr>
          <t xml:space="preserve">precise specifications available upon request
</t>
        </r>
      </text>
    </comment>
    <comment ref="B27" authorId="0" shapeId="0">
      <text>
        <r>
          <rPr>
            <sz val="8"/>
            <color indexed="81"/>
            <rFont val="Tahoma"/>
            <family val="2"/>
          </rPr>
          <t xml:space="preserve">precise specifications available upon request
</t>
        </r>
      </text>
    </comment>
    <comment ref="E27" authorId="0" shapeId="0">
      <text>
        <r>
          <rPr>
            <sz val="8"/>
            <color indexed="81"/>
            <rFont val="Tahoma"/>
            <family val="2"/>
          </rPr>
          <t xml:space="preserve">precise specifications available upon request
</t>
        </r>
      </text>
    </comment>
    <comment ref="B37" authorId="0" shapeId="0">
      <text>
        <r>
          <rPr>
            <sz val="8"/>
            <color indexed="81"/>
            <rFont val="Tahoma"/>
            <family val="2"/>
          </rPr>
          <t xml:space="preserve">precise specifications available upon request
</t>
        </r>
      </text>
    </comment>
    <comment ref="B38" authorId="0" shapeId="0">
      <text>
        <r>
          <rPr>
            <sz val="8"/>
            <color indexed="81"/>
            <rFont val="Tahoma"/>
            <family val="2"/>
          </rPr>
          <t xml:space="preserve">precise specifications available upon request
</t>
        </r>
      </text>
    </comment>
    <comment ref="B44" authorId="0" shapeId="0">
      <text>
        <r>
          <rPr>
            <sz val="8"/>
            <color indexed="81"/>
            <rFont val="Tahoma"/>
            <family val="2"/>
          </rPr>
          <t xml:space="preserve">precise specifications available upon request
</t>
        </r>
      </text>
    </comment>
    <comment ref="B51" authorId="0" shapeId="0">
      <text>
        <r>
          <rPr>
            <sz val="8"/>
            <color indexed="81"/>
            <rFont val="Tahoma"/>
            <family val="2"/>
          </rPr>
          <t xml:space="preserve">precise specifications available upon request
</t>
        </r>
      </text>
    </comment>
    <comment ref="B52" authorId="0" shapeId="0">
      <text>
        <r>
          <rPr>
            <b/>
            <sz val="8"/>
            <color indexed="81"/>
            <rFont val="Tahoma"/>
            <family val="2"/>
          </rPr>
          <t>Optional: in case of hard water</t>
        </r>
        <r>
          <rPr>
            <sz val="8"/>
            <color indexed="81"/>
            <rFont val="Tahoma"/>
            <family val="2"/>
          </rPr>
          <t xml:space="preserve">
</t>
        </r>
      </text>
    </comment>
    <comment ref="B55" authorId="0" shapeId="0">
      <text>
        <r>
          <rPr>
            <sz val="8"/>
            <color indexed="81"/>
            <rFont val="Tahoma"/>
            <family val="2"/>
          </rPr>
          <t xml:space="preserve">precise specifications available upon request
</t>
        </r>
      </text>
    </comment>
    <comment ref="B64" authorId="0" shapeId="0">
      <text>
        <r>
          <rPr>
            <sz val="8"/>
            <color indexed="81"/>
            <rFont val="Tahoma"/>
            <family val="2"/>
          </rPr>
          <t>according to the WHO document WHO/CDS/EPR/2007.2 Guidance on regulations for the transport of infectious substances avaialble at http://www.who.int/csr/resources/publications/biosafety/WHO_CDS_EPR_2007_2cc.pdf</t>
        </r>
      </text>
    </comment>
    <comment ref="B70" authorId="0" shapeId="0">
      <text>
        <r>
          <rPr>
            <sz val="8"/>
            <color indexed="81"/>
            <rFont val="Tahoma"/>
            <family val="2"/>
          </rPr>
          <t xml:space="preserve">precise specifications available upon request
</t>
        </r>
      </text>
    </comment>
    <comment ref="B72" authorId="0" shapeId="0">
      <text>
        <r>
          <rPr>
            <sz val="8"/>
            <color indexed="81"/>
            <rFont val="Tahoma"/>
            <family val="2"/>
          </rPr>
          <t xml:space="preserve">precise specifications available upon request
</t>
        </r>
      </text>
    </comment>
    <comment ref="B73" authorId="0" shapeId="0">
      <text>
        <r>
          <rPr>
            <sz val="8"/>
            <color indexed="81"/>
            <rFont val="Tahoma"/>
            <family val="2"/>
          </rPr>
          <t xml:space="preserve">precise specifications available upon request
</t>
        </r>
      </text>
    </comment>
    <comment ref="B74" authorId="0" shapeId="0">
      <text>
        <r>
          <rPr>
            <sz val="8"/>
            <color indexed="81"/>
            <rFont val="Tahoma"/>
            <family val="2"/>
          </rPr>
          <t xml:space="preserve">precise specifications available upon request
</t>
        </r>
      </text>
    </comment>
    <comment ref="B78" authorId="0" shapeId="0">
      <text>
        <r>
          <rPr>
            <sz val="8"/>
            <color indexed="81"/>
            <rFont val="Tahoma"/>
            <family val="2"/>
          </rPr>
          <t xml:space="preserve">precise specifications available upon request
</t>
        </r>
      </text>
    </comment>
    <comment ref="B82" authorId="0" shapeId="0">
      <text>
        <r>
          <rPr>
            <sz val="8"/>
            <color indexed="81"/>
            <rFont val="Tahoma"/>
            <family val="2"/>
          </rPr>
          <t xml:space="preserve">precise specifications available upon request
</t>
        </r>
      </text>
    </comment>
    <comment ref="B83" authorId="0" shapeId="0">
      <text>
        <r>
          <rPr>
            <sz val="8"/>
            <color indexed="81"/>
            <rFont val="Tahoma"/>
            <family val="2"/>
          </rPr>
          <t xml:space="preserve">precise specifications available upon request
</t>
        </r>
      </text>
    </comment>
    <comment ref="D128" authorId="0" shapeId="0">
      <text>
        <r>
          <rPr>
            <sz val="8"/>
            <color indexed="81"/>
            <rFont val="Tahoma"/>
            <family val="2"/>
          </rPr>
          <t xml:space="preserve">FIND negotiated prices for the HBCs (except Brazil and Russian Federation) plus Azerbaidjan, Bostwana, Cote d'Ivoire, Djibouti, Georgia, Kyrgyzstan, Lesotho, Malawi, Namibia, Nepal, Moldova, Rwanda, Sierra Leone, Somalia, Swaziland, Taijikistan, Timor-Leste, Uzbekistan, Zambia
</t>
        </r>
      </text>
    </comment>
    <comment ref="B140" authorId="0" shapeId="0">
      <text>
        <r>
          <rPr>
            <sz val="8"/>
            <color indexed="81"/>
            <rFont val="Tahoma"/>
            <family val="2"/>
          </rPr>
          <t xml:space="preserve">precise specifications available upon request
</t>
        </r>
      </text>
    </comment>
    <comment ref="B142" authorId="0" shapeId="0">
      <text>
        <r>
          <rPr>
            <sz val="8"/>
            <color indexed="81"/>
            <rFont val="Tahoma"/>
            <family val="2"/>
          </rPr>
          <t xml:space="preserve">precise specifications available upon request
</t>
        </r>
      </text>
    </comment>
    <comment ref="B144" authorId="0" shapeId="0">
      <text>
        <r>
          <rPr>
            <sz val="8"/>
            <color indexed="81"/>
            <rFont val="Tahoma"/>
            <family val="2"/>
          </rPr>
          <t xml:space="preserve">
optional for NRLs</t>
        </r>
      </text>
    </comment>
    <comment ref="B158" authorId="0" shapeId="0">
      <text>
        <r>
          <rPr>
            <sz val="8"/>
            <color indexed="81"/>
            <rFont val="Tahoma"/>
            <family val="2"/>
          </rPr>
          <t xml:space="preserve">precise specifications available upon request
</t>
        </r>
      </text>
    </comment>
    <comment ref="B159" authorId="0" shapeId="0">
      <text>
        <r>
          <rPr>
            <sz val="8"/>
            <color indexed="81"/>
            <rFont val="Tahoma"/>
            <family val="2"/>
          </rPr>
          <t xml:space="preserve">precise specifications available upon request
</t>
        </r>
      </text>
    </comment>
    <comment ref="B160" authorId="0" shapeId="0">
      <text>
        <r>
          <rPr>
            <sz val="8"/>
            <color indexed="81"/>
            <rFont val="Tahoma"/>
            <family val="2"/>
          </rPr>
          <t xml:space="preserve">precise specifications available upon request
</t>
        </r>
      </text>
    </comment>
    <comment ref="B161" authorId="0" shapeId="0">
      <text>
        <r>
          <rPr>
            <sz val="8"/>
            <color indexed="81"/>
            <rFont val="Tahoma"/>
            <family val="2"/>
          </rPr>
          <t xml:space="preserve">precise specifications available upon request
</t>
        </r>
      </text>
    </comment>
    <comment ref="B162" authorId="0" shapeId="0">
      <text>
        <r>
          <rPr>
            <sz val="8"/>
            <color indexed="81"/>
            <rFont val="Tahoma"/>
            <family val="2"/>
          </rPr>
          <t>optional, needed if no automate for hybridization available</t>
        </r>
        <r>
          <rPr>
            <sz val="8"/>
            <color indexed="81"/>
            <rFont val="Tahoma"/>
            <family val="2"/>
          </rPr>
          <t xml:space="preserve">
</t>
        </r>
      </text>
    </comment>
    <comment ref="B163" authorId="0" shapeId="0">
      <text>
        <r>
          <rPr>
            <sz val="8"/>
            <color indexed="81"/>
            <rFont val="Tahoma"/>
            <family val="2"/>
          </rPr>
          <t xml:space="preserve">optional, needed if no automate for hybridization available
</t>
        </r>
      </text>
    </comment>
    <comment ref="B164" authorId="0" shapeId="0">
      <text>
        <r>
          <rPr>
            <sz val="8"/>
            <color indexed="81"/>
            <rFont val="Tahoma"/>
            <family val="2"/>
          </rPr>
          <t xml:space="preserve">
optional, advisable for NRLs, precise specifications available upon request</t>
        </r>
      </text>
    </comment>
    <comment ref="B165" authorId="0" shapeId="0">
      <text>
        <r>
          <rPr>
            <b/>
            <sz val="8"/>
            <color indexed="81"/>
            <rFont val="Tahoma"/>
            <family val="2"/>
          </rPr>
          <t xml:space="preserve">
</t>
        </r>
        <r>
          <rPr>
            <sz val="8"/>
            <color indexed="81"/>
            <rFont val="Tahoma"/>
            <family val="2"/>
          </rPr>
          <t xml:space="preserve">
optional, advisable for NRLs, precise specifications available upon request</t>
        </r>
      </text>
    </comment>
    <comment ref="B166" authorId="0" shapeId="0">
      <text>
        <r>
          <rPr>
            <sz val="8"/>
            <color indexed="81"/>
            <rFont val="Tahoma"/>
            <family val="2"/>
          </rPr>
          <t xml:space="preserve">optional, advisable for NRLs
</t>
        </r>
      </text>
    </comment>
    <comment ref="B167" authorId="0" shapeId="0">
      <text>
        <r>
          <rPr>
            <sz val="8"/>
            <color indexed="81"/>
            <rFont val="Tahoma"/>
            <family val="2"/>
          </rPr>
          <t xml:space="preserve">
optional, advisable for NRLs</t>
        </r>
      </text>
    </comment>
    <comment ref="B169" authorId="0" shapeId="0">
      <text>
        <r>
          <rPr>
            <sz val="8"/>
            <color indexed="81"/>
            <rFont val="Tahoma"/>
            <family val="2"/>
          </rPr>
          <t xml:space="preserve">precise specifications available upon request
</t>
        </r>
      </text>
    </comment>
    <comment ref="B173" authorId="0" shapeId="0">
      <text>
        <r>
          <rPr>
            <sz val="8"/>
            <color indexed="81"/>
            <rFont val="Tahoma"/>
            <family val="2"/>
          </rPr>
          <t xml:space="preserve">precise specifications available upon request
</t>
        </r>
      </text>
    </comment>
    <comment ref="B174" authorId="0" shapeId="0">
      <text>
        <r>
          <rPr>
            <sz val="8"/>
            <color indexed="81"/>
            <rFont val="Tahoma"/>
            <family val="2"/>
          </rPr>
          <t xml:space="preserve">precise specifications available upon request
</t>
        </r>
      </text>
    </comment>
    <comment ref="B175" authorId="0" shapeId="0">
      <text>
        <r>
          <rPr>
            <sz val="8"/>
            <color indexed="81"/>
            <rFont val="Tahoma"/>
            <family val="2"/>
          </rPr>
          <t xml:space="preserve">precise specifications available upon request
</t>
        </r>
      </text>
    </comment>
    <comment ref="B177" authorId="0" shapeId="0">
      <text>
        <r>
          <rPr>
            <sz val="8"/>
            <color indexed="81"/>
            <rFont val="Tahoma"/>
            <family val="2"/>
          </rPr>
          <t xml:space="preserve">precise specifications available upon request
</t>
        </r>
      </text>
    </comment>
    <comment ref="B178" authorId="0" shapeId="0">
      <text>
        <r>
          <rPr>
            <sz val="8"/>
            <color indexed="81"/>
            <rFont val="Tahoma"/>
            <family val="2"/>
          </rPr>
          <t xml:space="preserve">precise specifications available upon request
</t>
        </r>
      </text>
    </comment>
    <comment ref="B320" authorId="0" shapeId="0">
      <text>
        <r>
          <rPr>
            <sz val="8"/>
            <color indexed="81"/>
            <rFont val="Tahoma"/>
            <family val="2"/>
          </rPr>
          <t xml:space="preserve">precise specifications available upon request
</t>
        </r>
      </text>
    </comment>
    <comment ref="B324" authorId="1" shapeId="0">
      <text>
        <r>
          <rPr>
            <sz val="8"/>
            <color indexed="81"/>
            <rFont val="Tahoma"/>
            <family val="2"/>
          </rPr>
          <t>If control strains are kept deep frozen or a strain bank is to be established</t>
        </r>
      </text>
    </comment>
    <comment ref="B347" authorId="0" shapeId="0">
      <text>
        <r>
          <rPr>
            <sz val="8"/>
            <color indexed="81"/>
            <rFont val="Tahoma"/>
            <family val="2"/>
          </rPr>
          <t xml:space="preserve">precise specifications available upon request
</t>
        </r>
      </text>
    </comment>
    <comment ref="D364" authorId="0" shapeId="0">
      <text>
        <r>
          <rPr>
            <b/>
            <sz val="8"/>
            <color indexed="81"/>
            <rFont val="Tahoma"/>
            <family val="2"/>
          </rPr>
          <t>FIND negotiated prices for the HBCs (except Brazil and Russian Federation) plus Azerbaidjan, Bostwana, Cote d'Ivoire, Djibouti, Georgia, Kyrgyzstan, Lesotho, Malawi, Namibia, Nepal, Moldova, Rwanda, Sierra Leone, Somalia, Swaziland, Taijikistan, Timor-Leste, Uzbekistan, Zambia</t>
        </r>
        <r>
          <rPr>
            <sz val="8"/>
            <color indexed="81"/>
            <rFont val="Tahoma"/>
            <family val="2"/>
          </rPr>
          <t xml:space="preserve">
</t>
        </r>
      </text>
    </comment>
    <comment ref="D378" authorId="0" shapeId="0">
      <text>
        <r>
          <rPr>
            <b/>
            <sz val="8"/>
            <color indexed="81"/>
            <rFont val="Tahoma"/>
            <family val="2"/>
          </rPr>
          <t>FIND negotiated price for the 22 HBC</t>
        </r>
        <r>
          <rPr>
            <sz val="8"/>
            <color indexed="81"/>
            <rFont val="Tahoma"/>
            <family val="2"/>
          </rPr>
          <t xml:space="preserve">
</t>
        </r>
      </text>
    </comment>
    <comment ref="D384" authorId="0" shapeId="0">
      <text>
        <r>
          <rPr>
            <b/>
            <sz val="8"/>
            <color indexed="81"/>
            <rFont val="Tahoma"/>
            <family val="2"/>
          </rPr>
          <t>FIND negotiated prices for the HBCs (except Brazil and Russian Federation) plus Azerbaidjan, Bostwana, Cote d'Ivoire, Djibouti, Georgia, Kyrgyzstan, Lesotho, Malawi, Namibia, Nepal, Moldova, Rwanda, Sierra Leone, Somalia, Swaziland, Taijikistan, Timor-Leste, Uzbekistan, Zambia</t>
        </r>
        <r>
          <rPr>
            <sz val="8"/>
            <color indexed="81"/>
            <rFont val="Tahoma"/>
            <family val="2"/>
          </rPr>
          <t xml:space="preserve">
</t>
        </r>
      </text>
    </comment>
    <comment ref="B394" authorId="0" shapeId="0">
      <text>
        <r>
          <rPr>
            <sz val="8"/>
            <color indexed="81"/>
            <rFont val="Tahoma"/>
            <family val="2"/>
          </rPr>
          <t>precise specifications available upon request</t>
        </r>
        <r>
          <rPr>
            <sz val="8"/>
            <color indexed="81"/>
            <rFont val="Tahoma"/>
            <family val="2"/>
          </rPr>
          <t xml:space="preserve">
</t>
        </r>
      </text>
    </comment>
    <comment ref="B395" authorId="0" shapeId="0">
      <text>
        <r>
          <rPr>
            <sz val="8"/>
            <color indexed="81"/>
            <rFont val="Tahoma"/>
            <family val="2"/>
          </rPr>
          <t xml:space="preserve">precise specifications available upon request
</t>
        </r>
      </text>
    </comment>
    <comment ref="B397" authorId="1" shapeId="0">
      <text>
        <r>
          <rPr>
            <b/>
            <sz val="8"/>
            <color indexed="81"/>
            <rFont val="Tahoma"/>
            <family val="2"/>
          </rPr>
          <t xml:space="preserve">If not available for strain collection </t>
        </r>
        <r>
          <rPr>
            <sz val="8"/>
            <color indexed="81"/>
            <rFont val="Tahoma"/>
            <family val="2"/>
          </rPr>
          <t xml:space="preserve">
</t>
        </r>
      </text>
    </comment>
    <comment ref="B410" authorId="1" shapeId="0">
      <text>
        <r>
          <rPr>
            <sz val="8"/>
            <color indexed="81"/>
            <rFont val="Tahoma"/>
            <family val="2"/>
          </rPr>
          <t>If not previously ordered in the culture lab</t>
        </r>
        <r>
          <rPr>
            <sz val="8"/>
            <color indexed="81"/>
            <rFont val="Tahoma"/>
            <family val="2"/>
          </rPr>
          <t xml:space="preserve">
</t>
        </r>
      </text>
    </comment>
    <comment ref="B411" authorId="1" shapeId="0">
      <text>
        <r>
          <rPr>
            <sz val="8"/>
            <color indexed="81"/>
            <rFont val="Tahoma"/>
            <family val="2"/>
          </rPr>
          <t>If not previously ordered in the culture lab</t>
        </r>
        <r>
          <rPr>
            <sz val="8"/>
            <color indexed="81"/>
            <rFont val="Tahoma"/>
            <family val="2"/>
          </rPr>
          <t xml:space="preserve">
</t>
        </r>
      </text>
    </comment>
    <comment ref="B412" authorId="1" shapeId="0">
      <text>
        <r>
          <rPr>
            <sz val="8"/>
            <color indexed="81"/>
            <rFont val="Tahoma"/>
            <family val="2"/>
          </rPr>
          <t>If not previously ordered in the culture lab</t>
        </r>
        <r>
          <rPr>
            <sz val="8"/>
            <color indexed="81"/>
            <rFont val="Tahoma"/>
            <family val="2"/>
          </rPr>
          <t xml:space="preserve">
</t>
        </r>
      </text>
    </comment>
    <comment ref="D420" authorId="0" shapeId="0">
      <text>
        <r>
          <rPr>
            <sz val="8"/>
            <color indexed="81"/>
            <rFont val="Tahoma"/>
            <family val="2"/>
          </rPr>
          <t xml:space="preserve">FIND negotiated prices for  Azerbaidjan, Belarus, Bosnia Herzegovina, Brazil, Bulgaria, China, Columbia, Czech Republic, Egypt, Ethiopia, Gambia, Georgia, Haiti, India, Indonesia, Kazakhstan, Kenya,Laos, Lesotho, Malaysia,  Mexico, Morocco, Nepal, Nigeria,Pakistan, Philippines, Republic of Korea, Romania, Russian Federation, Singapore, South Africa, Tanzania, Thailand, Trinidad and Tobago, Turkey, Uganda, Uzbekistan, Vietnam, Zambia.
</t>
        </r>
      </text>
    </comment>
  </commentList>
</comments>
</file>

<file path=xl/sharedStrings.xml><?xml version="1.0" encoding="utf-8"?>
<sst xmlns="http://schemas.openxmlformats.org/spreadsheetml/2006/main" count="1880" uniqueCount="712">
  <si>
    <t>TB CULTURE</t>
  </si>
  <si>
    <t>LIQUIDE CULTURE AND DST USING BACTEC 960 SYSTEM</t>
  </si>
  <si>
    <t xml:space="preserve"> n x 5 μl DNA</t>
  </si>
  <si>
    <t>PCR ROOM</t>
  </si>
  <si>
    <t>3 per batch</t>
  </si>
  <si>
    <t>Number of specimen in one batch</t>
  </si>
  <si>
    <t>Injectible water for LPA DST from specimen coming from liquid culture 0.1 ml / solid culture 0.3 ml</t>
  </si>
  <si>
    <t>Not needed for GT Blot 48 ?</t>
  </si>
  <si>
    <t>to remove</t>
  </si>
  <si>
    <t>Number of batch for the period</t>
  </si>
  <si>
    <t>Average size of a batch</t>
  </si>
  <si>
    <t>Number of batch per week</t>
  </si>
  <si>
    <t>Average volume per specimen in ml, to be decontaminated</t>
  </si>
  <si>
    <t>P10</t>
  </si>
  <si>
    <t>P20</t>
  </si>
  <si>
    <t>P200</t>
  </si>
  <si>
    <t>P1000</t>
  </si>
  <si>
    <t>P1000 Long</t>
  </si>
  <si>
    <t>Pasteur pipette</t>
  </si>
  <si>
    <t>DNA Extraction</t>
  </si>
  <si>
    <t>1 per sample</t>
  </si>
  <si>
    <t>HYBRIDISATION</t>
  </si>
  <si>
    <t>DEN</t>
  </si>
  <si>
    <t>DNA/amplicon</t>
  </si>
  <si>
    <t>STR</t>
  </si>
  <si>
    <t>RINS</t>
  </si>
  <si>
    <t>WATER</t>
  </si>
  <si>
    <t>SUB</t>
  </si>
  <si>
    <t>CONJ</t>
  </si>
  <si>
    <t>A1</t>
  </si>
  <si>
    <t>A2</t>
  </si>
  <si>
    <t>A4</t>
  </si>
  <si>
    <t>AMPLIFICATION</t>
  </si>
  <si>
    <t>1 per batch</t>
  </si>
  <si>
    <t>To add</t>
  </si>
  <si>
    <t>A5</t>
  </si>
  <si>
    <t>To aliquote into PCR tubes</t>
  </si>
  <si>
    <t>Master mix - Reagent A (AM-A)</t>
  </si>
  <si>
    <t>Mastemix - Reagent AM-B</t>
  </si>
  <si>
    <t>Total number of tests to be done for the period</t>
  </si>
  <si>
    <t>Sample</t>
  </si>
  <si>
    <t>Batch</t>
  </si>
  <si>
    <t>500μl decontaminated specimen</t>
  </si>
  <si>
    <t>A-LYS - 100μl lysis buffer</t>
  </si>
  <si>
    <t>Add A-NB - 100μl neutralisation buffer</t>
  </si>
  <si>
    <t>5μl Supernatent for PCR tube</t>
  </si>
  <si>
    <t>1 per sample for adding and one per sample for discard supernatent</t>
  </si>
  <si>
    <t>SUB (dilution / Fill)</t>
  </si>
  <si>
    <t>CONJ (Dilution / Fill)</t>
  </si>
  <si>
    <t>2 per batch</t>
  </si>
  <si>
    <t>TWINCUBATOR</t>
  </si>
  <si>
    <t>LPA Equipment used in the laboratory</t>
  </si>
  <si>
    <t>SIRE № of strains to be tested</t>
  </si>
  <si>
    <t>Single-use paper towels</t>
  </si>
  <si>
    <t>№ of controls per batch</t>
  </si>
  <si>
    <t>Cryo-tags, sized to fit for use on cryo-tubes,</t>
  </si>
  <si>
    <t>DNAse-/RNAse-free TIPS, for pipettes  0.1 - 10 µl</t>
  </si>
  <si>
    <t>DNAse-/RNAse-free TIPS, for pipettes 20 - 200 µl</t>
  </si>
  <si>
    <t>Disposable pasteur pipettes, graduated, non sterile, 155 mm</t>
  </si>
  <si>
    <t>Sodium Hypochloride - 1 Kg - 14% activity</t>
  </si>
  <si>
    <t>Ethanol / Isopropanol - 1 Liter</t>
  </si>
  <si>
    <t>PZA  № of strains to be tested</t>
  </si>
  <si>
    <t>Plastic bags, disposable PP, 100 pieces per pack</t>
  </si>
  <si>
    <t>Gloves, vinyl, powder free, disposable, size S, 100 per pack</t>
  </si>
  <si>
    <t>Gloves, vinyl, powder free, disposable, size M, 100 per pack</t>
  </si>
  <si>
    <t>Gloves,  vinyl, powder free, disposable, size L, 100 per pack</t>
  </si>
  <si>
    <t>Forceps plastic</t>
  </si>
  <si>
    <t>Bottles, plastic</t>
  </si>
  <si>
    <t xml:space="preserve">Marker pen, water resistant </t>
  </si>
  <si>
    <t>Gloves, nitril,  powder free, disposable, size 6-7, 100 per pack</t>
  </si>
  <si>
    <t>Gloves, nitril,  powder free, disposable, size 7-8, 100 per pack</t>
  </si>
  <si>
    <t>Gloves, nitril,  powder free, disposable, size 8-9, 100 per pack</t>
  </si>
  <si>
    <t xml:space="preserve">Strips for the rapid detection of resistance to isoniazid and rifampicin, per strip </t>
  </si>
  <si>
    <t xml:space="preserve">Strips for the rapid detection of resistance to rifampicin, per strip </t>
  </si>
  <si>
    <t>Cost of consumables for molecular tests (1000 LPAs)</t>
  </si>
  <si>
    <t>Disposable loops 10 µl</t>
  </si>
  <si>
    <t>Sterile, DNA-/RNAse-free TIPS 100 - 1000 µl</t>
  </si>
  <si>
    <t xml:space="preserve">Long 1 ml tips with filter </t>
  </si>
  <si>
    <t>Cryo-vial, sterile with cap, 1.5 ml</t>
  </si>
  <si>
    <t>PP-tubes for centrifuge, non sterile, 15 ml</t>
  </si>
  <si>
    <t>PP-tubes for centrifuge non sterile 50 ml</t>
  </si>
  <si>
    <t>Filter paper - sheets</t>
  </si>
  <si>
    <t xml:space="preserve">Indicated quantities are based on experience and estimated for a laboratory performing 1,000 FL-DST (and possibly 100 SL-DST) in addition to cultures. Quantities should be adjusted to the actual workload and methods used.  </t>
  </si>
  <si>
    <t>Syringes, single use, 20 ml, 100 pieces per pack</t>
  </si>
  <si>
    <t>Syringe filters, 100 pieces per pack</t>
  </si>
  <si>
    <t>Silica gel for desiccator, 0.5 kg</t>
  </si>
  <si>
    <t>Immunochromatographic tests for the rapid identification of Mycobacterium tuberculosis, per test</t>
  </si>
  <si>
    <t>FIND negotiated price for the 22 HBC</t>
  </si>
  <si>
    <t>Cost of consumables for FL-DST laboratory (1000 FL, plus possibly 100 SL), solid media</t>
  </si>
  <si>
    <t>Additional consumables for liquid  DST methodology</t>
  </si>
  <si>
    <t>Cost of consumables for FL-DST laboratory (1000 FL, plus possibly 100 SL), liquid media</t>
  </si>
  <si>
    <t>Molecular Biology, consumables</t>
  </si>
  <si>
    <t>Indicated quantities are based on experience and estimated for a laboratory performing approximately 1,000 line-probe assays. Quantities should be adjusted according to the workload and strategy used.</t>
  </si>
  <si>
    <t>Standard reaction tubes with O-ring,  1.5 ml, 1000 per pack</t>
  </si>
  <si>
    <t>Standard reaction tubes with O-ring,  2 ml, 1000 per pack</t>
  </si>
  <si>
    <t>Cryo-vial, sterile with cap, 2 ml, with outer winding; pack of 1000</t>
  </si>
  <si>
    <t>Cryo-tags, sized to fit for use on cryo-tubes, rolls of 1000</t>
  </si>
  <si>
    <t>PCR tubes, 0.2 ml with attached caps, sterile, DNAse- RNAse-free, 1000 per pack</t>
  </si>
  <si>
    <t>DNAse-/RNAse-free TIPS, for pipettes  0.1 - 10 µl, 10 boxes at 96 per pack</t>
  </si>
  <si>
    <t>DNAse-/RNAse-free TIPS, for pipettes 1 - 20 µl, 10 boxes at 96 per pack</t>
  </si>
  <si>
    <t>DNAse-/RNAse-free TIPS, for pipettes 10 - 100 µl, 10 boxes at 96 per pack</t>
  </si>
  <si>
    <t>DNAse-/RNAse-free TIPS, for pipettes 20 - 200 µl, 10 boxes at 96 per pack</t>
  </si>
  <si>
    <t>TIPS, PE, for pipettes 0.5 -  10 µl, 1000 per pack</t>
  </si>
  <si>
    <t xml:space="preserve">TIPS, PE, for pipettes 1 -  200 µl, 1000 per pack </t>
  </si>
  <si>
    <t>TIPS, PE, for pipettes 100 -  1000 µl , 1000 per pack</t>
  </si>
  <si>
    <t>Pasteur-pipettes, plastic, sterile, 1.5ml, 500 per pack</t>
  </si>
  <si>
    <t xml:space="preserve">Combitips for Multipette 5 ml,  100 pieces/pack </t>
  </si>
  <si>
    <t xml:space="preserve">Combitips for Multipette 10 ml,  100 pieces/pack </t>
  </si>
  <si>
    <t>Aluminium foil, 100 m long</t>
  </si>
  <si>
    <t>Parafilm, 100 mm width with dispenser</t>
  </si>
  <si>
    <t>Plastic-foil rolls, 30 cm</t>
  </si>
  <si>
    <t>Tube brush 280 mm long</t>
  </si>
  <si>
    <t>Brush for glassware 120 mm long</t>
  </si>
  <si>
    <t>Laboratory coat, size L</t>
  </si>
  <si>
    <t>Laboratory coat, size M</t>
  </si>
  <si>
    <t>Laboratory coat, size S</t>
  </si>
  <si>
    <t>FFP2 or FFP3 respirators, individually packed, packs of 10</t>
  </si>
  <si>
    <t xml:space="preserve">Disinfectant for floors, container 10 litres </t>
  </si>
  <si>
    <t>Disinfectant, ethanol-based, container 5 litres</t>
  </si>
  <si>
    <t>Spray hand for bottle with disinfectant of 1 litre</t>
  </si>
  <si>
    <t>Liquid soap, pH neutral, bottle of 1 litre</t>
  </si>
  <si>
    <t>Disinfectant for hands, alcohol-based,  1 litre bottle</t>
  </si>
  <si>
    <t>Paper towels, single-use, box. 150 towels/pack, 30 packs/ carton</t>
  </si>
  <si>
    <t>Cotton wool, 1 kg</t>
  </si>
  <si>
    <t>Tissue pulp, absorbent sheets, approx. 550 x 350 mm</t>
  </si>
  <si>
    <t>Detergent/washing powder for laboratory dish washer, 10 kg/pack</t>
  </si>
  <si>
    <t>Salt for dish washer, 10 kg/pack</t>
  </si>
  <si>
    <t>Rinse aid for dish washer, 1 litre</t>
  </si>
  <si>
    <t>Cost of consumables for culture laboratory (estimate of 12,000 cultures) (solid media)</t>
  </si>
  <si>
    <t>Additional consumables for liquid culture methodology</t>
  </si>
  <si>
    <t>ITEMS (liquid media)</t>
  </si>
  <si>
    <t>Tube and growth supplement for liquid cultures, growth detection based on fluorescence signal, per test</t>
  </si>
  <si>
    <t>Tube and growth supplement for liquid cultures, growth detection based on pH colour change, per test</t>
  </si>
  <si>
    <t xml:space="preserve">This is a FIND negotiated price for the HBCs (except Brazil and Russian Federation) plus Azerbaidjan, Bostwana, Cote d'Ivoire, Djibouti, Georgia, Kyrgyzstan, Lesotho, Malawi, Namibia, Nepal, Moldova, Rwanda, Sierra Leone, Somalia, Swaziland, Taijikistan, </t>
  </si>
  <si>
    <t>Petri-dishes, disposables, sterile; 20 per bag, 15 bags per package</t>
  </si>
  <si>
    <t>Droppers, disposable, 1.5 ml, 20 per bag and 25 bags per package</t>
  </si>
  <si>
    <t>Cost of consumables for culture laboratory (estimate of 12,000 cultures) (liquid media)</t>
  </si>
  <si>
    <t>DST laboratory, consumables</t>
  </si>
  <si>
    <t>25 g Ethambutol</t>
  </si>
  <si>
    <t>5g Dihydro-streptomycin</t>
  </si>
  <si>
    <t>Second Line Drugs</t>
  </si>
  <si>
    <t>Ofloxacin/Ciprofloxacin, 2 g</t>
  </si>
  <si>
    <t>Moxifloxacin, 2 g</t>
  </si>
  <si>
    <t>Protionamid, 2 g</t>
  </si>
  <si>
    <t>Ethionamid, 2 g</t>
  </si>
  <si>
    <t>Kanamycin, 2 g</t>
  </si>
  <si>
    <t>Amikacin, 2 g</t>
  </si>
  <si>
    <t>capreomycin, 2 g</t>
  </si>
  <si>
    <t>Dimethyl sulfoxide, 99,8%, p. a., 500 ml</t>
  </si>
  <si>
    <t>Molecular tests, chemicals</t>
  </si>
  <si>
    <t>Indicated quantities are based on experience and estimated for a laboratory performing approximately 1,000 line-probe assays. Quantities should be adjusted according to the workload and methods used.</t>
  </si>
  <si>
    <t>Taq Polymerase, 250 units/vial; one vial per 200 amplifications</t>
  </si>
  <si>
    <t>CONSUMABLES</t>
  </si>
  <si>
    <t>Culture laboratory, consumables</t>
  </si>
  <si>
    <r>
      <t xml:space="preserve">Indicated quantities are based on experience and estimated for a laboratory performing approximately 12,000 cultures. Quantities should be adjusted to the actual workload and methods used. </t>
    </r>
    <r>
      <rPr>
        <b/>
        <i/>
        <sz val="10"/>
        <rFont val="Arial"/>
        <family val="2"/>
      </rPr>
      <t xml:space="preserve"> </t>
    </r>
  </si>
  <si>
    <t>Culture tubes, diameter 16 mm, pack of 100</t>
  </si>
  <si>
    <t>Universal glass bottle 28 ml, pack of 100</t>
  </si>
  <si>
    <t>PP-tubes for centrifuge, 50 ml; 500 pieces/pack</t>
  </si>
  <si>
    <t>PP-tubes for centrifuge, 15 ml; 500 pieces/pack</t>
  </si>
  <si>
    <r>
      <t xml:space="preserve">Loop, disposable 10 </t>
    </r>
    <r>
      <rPr>
        <sz val="8"/>
        <rFont val="Symbol"/>
        <family val="1"/>
        <charset val="2"/>
      </rPr>
      <t xml:space="preserve">m, </t>
    </r>
    <r>
      <rPr>
        <sz val="8"/>
        <rFont val="Arial"/>
        <family val="2"/>
      </rPr>
      <t>10pieces/pack</t>
    </r>
  </si>
  <si>
    <t>Plastic Pasteur pipettes, 1.5 ml, 500 pieces/pack</t>
  </si>
  <si>
    <t>Cryo-vial, sterile with cap, 2 ml</t>
  </si>
  <si>
    <t>Gloves, vinyl or nitrile, powder free, disposable, size S, 100/pack</t>
  </si>
  <si>
    <t>Gloves, vinyl or nitrile, powder free, disposable, size M, 100/pack</t>
  </si>
  <si>
    <t>Gloves, vinyl or nitrile, powder free, disposable, size L, 100/pack</t>
  </si>
  <si>
    <t>Plastic bags for waste bins, 1000 pieces per pack</t>
  </si>
  <si>
    <t>Stands for small plastic bags (2 litres)</t>
  </si>
  <si>
    <t>Autoclavable bags at 134°C, 410 x 620 mm, 100 pieces per pack</t>
  </si>
  <si>
    <t>Filter paper round, diameter 185, packs of 100</t>
  </si>
  <si>
    <t>Filter paper round, diameter 150, packs of 100</t>
  </si>
  <si>
    <t>Marker pen, water resistant</t>
  </si>
  <si>
    <t>Adhesive labels, pack of 4800 labels</t>
  </si>
  <si>
    <t>Cryo-tags sized to fit for use on cryo-tubes, rolls of 1000</t>
  </si>
  <si>
    <t>Sterilindicator tape (rolls), 55 m long, for hot air sterilizer (green/brown)</t>
  </si>
  <si>
    <t>Sterilindicator tape (rolls), 55 m long,  for autoclave (beige/dark brown)</t>
  </si>
  <si>
    <r>
      <t>N-acetyl-L-cysteine (NALC), C</t>
    </r>
    <r>
      <rPr>
        <vertAlign val="subscript"/>
        <sz val="8"/>
        <rFont val="Arial"/>
        <family val="2"/>
      </rPr>
      <t>5</t>
    </r>
    <r>
      <rPr>
        <sz val="8"/>
        <rFont val="Arial"/>
        <family val="2"/>
      </rPr>
      <t>H</t>
    </r>
    <r>
      <rPr>
        <vertAlign val="subscript"/>
        <sz val="8"/>
        <rFont val="Arial"/>
        <family val="2"/>
      </rPr>
      <t>9</t>
    </r>
    <r>
      <rPr>
        <sz val="8"/>
        <rFont val="Arial"/>
        <family val="2"/>
      </rPr>
      <t>NO</t>
    </r>
    <r>
      <rPr>
        <vertAlign val="subscript"/>
        <sz val="8"/>
        <rFont val="Arial"/>
        <family val="2"/>
      </rPr>
      <t>3</t>
    </r>
    <r>
      <rPr>
        <sz val="8"/>
        <rFont val="Arial"/>
        <family val="2"/>
      </rPr>
      <t>S, MW: 163.19,puriss. ≥ 99%, 250g</t>
    </r>
  </si>
  <si>
    <r>
      <t>tri-Sodium citrate dihydrate, C</t>
    </r>
    <r>
      <rPr>
        <vertAlign val="subscript"/>
        <sz val="8"/>
        <rFont val="Arial"/>
        <family val="2"/>
      </rPr>
      <t>6</t>
    </r>
    <r>
      <rPr>
        <sz val="8"/>
        <rFont val="Arial"/>
        <family val="2"/>
      </rPr>
      <t>H</t>
    </r>
    <r>
      <rPr>
        <vertAlign val="subscript"/>
        <sz val="8"/>
        <rFont val="Arial"/>
        <family val="2"/>
      </rPr>
      <t>5</t>
    </r>
    <r>
      <rPr>
        <sz val="8"/>
        <rFont val="Arial"/>
        <family val="2"/>
      </rPr>
      <t>Na</t>
    </r>
    <r>
      <rPr>
        <vertAlign val="subscript"/>
        <sz val="8"/>
        <rFont val="Arial"/>
        <family val="2"/>
      </rPr>
      <t>3</t>
    </r>
    <r>
      <rPr>
        <sz val="8"/>
        <rFont val="Arial"/>
        <family val="2"/>
      </rPr>
      <t>O</t>
    </r>
    <r>
      <rPr>
        <vertAlign val="subscript"/>
        <sz val="8"/>
        <rFont val="Arial"/>
        <family val="2"/>
      </rPr>
      <t>7</t>
    </r>
    <r>
      <rPr>
        <sz val="8"/>
        <rFont val="Arial"/>
        <family val="2"/>
      </rPr>
      <t xml:space="preserve"> · 2H</t>
    </r>
    <r>
      <rPr>
        <vertAlign val="subscript"/>
        <sz val="8"/>
        <rFont val="Arial"/>
        <family val="2"/>
      </rPr>
      <t>2</t>
    </r>
    <r>
      <rPr>
        <sz val="8"/>
        <rFont val="Arial"/>
        <family val="2"/>
      </rPr>
      <t>O, MW: 294.10, 1 kg</t>
    </r>
  </si>
  <si>
    <t>Cetylpyridinum chloride for specimen transportation</t>
  </si>
  <si>
    <r>
      <t>Cetylpyridinium chloride monohydrate, C</t>
    </r>
    <r>
      <rPr>
        <vertAlign val="subscript"/>
        <sz val="8"/>
        <rFont val="Arial"/>
        <family val="2"/>
      </rPr>
      <t>21</t>
    </r>
    <r>
      <rPr>
        <sz val="8"/>
        <rFont val="Arial"/>
        <family val="2"/>
      </rPr>
      <t>H</t>
    </r>
    <r>
      <rPr>
        <vertAlign val="subscript"/>
        <sz val="8"/>
        <rFont val="Arial"/>
        <family val="2"/>
      </rPr>
      <t>38</t>
    </r>
    <r>
      <rPr>
        <sz val="8"/>
        <rFont val="Arial"/>
        <family val="2"/>
      </rPr>
      <t>ClN · H</t>
    </r>
    <r>
      <rPr>
        <vertAlign val="subscript"/>
        <sz val="8"/>
        <rFont val="Arial"/>
        <family val="2"/>
      </rPr>
      <t>2</t>
    </r>
    <r>
      <rPr>
        <sz val="8"/>
        <rFont val="Arial"/>
        <family val="2"/>
      </rPr>
      <t>O, MW: 358.01, purity ≥ 98% for biochemistry, 500g</t>
    </r>
  </si>
  <si>
    <t>Sodium chloride, NaCl, MW: 58.44, ≥ 99%, 1kg</t>
  </si>
  <si>
    <t>Pre-treatment for urine</t>
  </si>
  <si>
    <r>
      <t>5-Sulfosalicylic acid dihydrate, C</t>
    </r>
    <r>
      <rPr>
        <vertAlign val="subscript"/>
        <sz val="8"/>
        <rFont val="Arial"/>
        <family val="2"/>
      </rPr>
      <t>6</t>
    </r>
    <r>
      <rPr>
        <sz val="8"/>
        <rFont val="Arial"/>
        <family val="2"/>
      </rPr>
      <t>H</t>
    </r>
    <r>
      <rPr>
        <vertAlign val="subscript"/>
        <sz val="8"/>
        <rFont val="Arial"/>
        <family val="2"/>
      </rPr>
      <t>7</t>
    </r>
    <r>
      <rPr>
        <sz val="8"/>
        <rFont val="Arial"/>
        <family val="2"/>
      </rPr>
      <t>NO</t>
    </r>
    <r>
      <rPr>
        <vertAlign val="subscript"/>
        <sz val="8"/>
        <rFont val="Arial"/>
        <family val="2"/>
      </rPr>
      <t>3</t>
    </r>
    <r>
      <rPr>
        <sz val="8"/>
        <rFont val="Arial"/>
        <family val="2"/>
      </rPr>
      <t>S· 2H</t>
    </r>
    <r>
      <rPr>
        <vertAlign val="subscript"/>
        <sz val="8"/>
        <rFont val="Arial"/>
        <family val="2"/>
      </rPr>
      <t>2</t>
    </r>
    <r>
      <rPr>
        <sz val="8"/>
        <rFont val="Arial"/>
        <family val="2"/>
      </rPr>
      <t xml:space="preserve">O, MW: 254,22, ≥ 99%, 100g </t>
    </r>
  </si>
  <si>
    <t>Neutralization of gastric washings</t>
  </si>
  <si>
    <t xml:space="preserve">sodium bicarbonate, NaHCO3, MW 84,  ≥ 99%, 500g </t>
  </si>
  <si>
    <t>Reagents for biochemical identification</t>
  </si>
  <si>
    <r>
      <t>Para-nitrobenzoic acid, (PNB), C</t>
    </r>
    <r>
      <rPr>
        <vertAlign val="subscript"/>
        <sz val="8"/>
        <rFont val="Arial"/>
        <family val="2"/>
      </rPr>
      <t>7</t>
    </r>
    <r>
      <rPr>
        <sz val="8"/>
        <rFont val="Arial"/>
        <family val="2"/>
      </rPr>
      <t>H</t>
    </r>
    <r>
      <rPr>
        <vertAlign val="subscript"/>
        <sz val="8"/>
        <rFont val="Arial"/>
        <family val="2"/>
      </rPr>
      <t>5</t>
    </r>
    <r>
      <rPr>
        <sz val="8"/>
        <rFont val="Arial"/>
        <family val="2"/>
      </rPr>
      <t>O</t>
    </r>
    <r>
      <rPr>
        <vertAlign val="subscript"/>
        <sz val="8"/>
        <rFont val="Arial"/>
        <family val="2"/>
      </rPr>
      <t>4</t>
    </r>
    <r>
      <rPr>
        <sz val="8"/>
        <rFont val="Arial"/>
        <family val="2"/>
      </rPr>
      <t>, MW: 167,12, purum ≥ 98%, 250g</t>
    </r>
  </si>
  <si>
    <r>
      <t>Thiophene-2-carboxylic acid hydrazide, (TCH), C</t>
    </r>
    <r>
      <rPr>
        <vertAlign val="subscript"/>
        <sz val="8"/>
        <rFont val="Arial"/>
        <family val="2"/>
      </rPr>
      <t>5</t>
    </r>
    <r>
      <rPr>
        <sz val="8"/>
        <rFont val="Arial"/>
        <family val="2"/>
      </rPr>
      <t>H</t>
    </r>
    <r>
      <rPr>
        <vertAlign val="subscript"/>
        <sz val="8"/>
        <rFont val="Arial"/>
        <family val="2"/>
      </rPr>
      <t>6</t>
    </r>
    <r>
      <rPr>
        <sz val="8"/>
        <rFont val="Arial"/>
        <family val="2"/>
      </rPr>
      <t>ON</t>
    </r>
    <r>
      <rPr>
        <vertAlign val="subscript"/>
        <sz val="8"/>
        <rFont val="Arial"/>
        <family val="2"/>
      </rPr>
      <t>2</t>
    </r>
    <r>
      <rPr>
        <sz val="8"/>
        <rFont val="Arial"/>
        <family val="2"/>
      </rPr>
      <t>S, MW: 142.21, ≥ 97%; 5g</t>
    </r>
  </si>
  <si>
    <t>Niacin strips, 50 per pack</t>
  </si>
  <si>
    <t>Tween® 80, (Polyoxyethlene-80-sorbitan monooleate), 1kg</t>
  </si>
  <si>
    <r>
      <t>Hydrogen peroxide, H</t>
    </r>
    <r>
      <rPr>
        <vertAlign val="subscript"/>
        <sz val="8"/>
        <rFont val="Arial"/>
        <family val="2"/>
      </rPr>
      <t>2</t>
    </r>
    <r>
      <rPr>
        <sz val="8"/>
        <rFont val="Arial"/>
        <family val="2"/>
      </rPr>
      <t>O</t>
    </r>
    <r>
      <rPr>
        <vertAlign val="subscript"/>
        <sz val="8"/>
        <rFont val="Arial"/>
        <family val="2"/>
      </rPr>
      <t>2</t>
    </r>
    <r>
      <rPr>
        <sz val="8"/>
        <rFont val="Arial"/>
        <family val="2"/>
      </rPr>
      <t>, MW: 34.01, 30%, 250 ml</t>
    </r>
  </si>
  <si>
    <t>Potassium dihydrogen phosphate, KH2PO4, MW: 136,09, 1 kg</t>
  </si>
  <si>
    <t xml:space="preserve">di-Sodium hydrogen phosphate anhydrous, Na2HPO4, MW: 141.96, 1 kg </t>
  </si>
  <si>
    <r>
      <t>Sodium nitrate, NaNO</t>
    </r>
    <r>
      <rPr>
        <vertAlign val="subscript"/>
        <sz val="8"/>
        <rFont val="Arial"/>
        <family val="2"/>
      </rPr>
      <t>3</t>
    </r>
    <r>
      <rPr>
        <sz val="8"/>
        <rFont val="Arial"/>
        <family val="2"/>
      </rPr>
      <t xml:space="preserve">, MW:84.99, p.a. ≥ 99.5%, 500g </t>
    </r>
  </si>
  <si>
    <r>
      <t>Sulphanilamide, C</t>
    </r>
    <r>
      <rPr>
        <vertAlign val="subscript"/>
        <sz val="8"/>
        <rFont val="Arial"/>
        <family val="2"/>
      </rPr>
      <t>6</t>
    </r>
    <r>
      <rPr>
        <sz val="8"/>
        <rFont val="Arial"/>
        <family val="2"/>
      </rPr>
      <t>H</t>
    </r>
    <r>
      <rPr>
        <vertAlign val="subscript"/>
        <sz val="8"/>
        <rFont val="Arial"/>
        <family val="2"/>
      </rPr>
      <t>8</t>
    </r>
    <r>
      <rPr>
        <sz val="8"/>
        <rFont val="Arial"/>
        <family val="2"/>
      </rPr>
      <t>N</t>
    </r>
    <r>
      <rPr>
        <vertAlign val="subscript"/>
        <sz val="8"/>
        <rFont val="Arial"/>
        <family val="2"/>
      </rPr>
      <t>2</t>
    </r>
    <r>
      <rPr>
        <sz val="8"/>
        <rFont val="Arial"/>
        <family val="2"/>
      </rPr>
      <t>O</t>
    </r>
    <r>
      <rPr>
        <vertAlign val="subscript"/>
        <sz val="8"/>
        <rFont val="Arial"/>
        <family val="2"/>
      </rPr>
      <t>2</t>
    </r>
    <r>
      <rPr>
        <sz val="8"/>
        <rFont val="Arial"/>
        <family val="2"/>
      </rPr>
      <t>S, MW: 172.21, p.a. ≥ 98%,100g</t>
    </r>
  </si>
  <si>
    <r>
      <t>N-(1-Naphthyl)-ethylendiamine dihydrochloride, C</t>
    </r>
    <r>
      <rPr>
        <vertAlign val="subscript"/>
        <sz val="8"/>
        <rFont val="Arial"/>
        <family val="2"/>
      </rPr>
      <t>12</t>
    </r>
    <r>
      <rPr>
        <sz val="8"/>
        <rFont val="Arial"/>
        <family val="2"/>
      </rPr>
      <t>H</t>
    </r>
    <r>
      <rPr>
        <vertAlign val="subscript"/>
        <sz val="8"/>
        <rFont val="Arial"/>
        <family val="2"/>
      </rPr>
      <t>14</t>
    </r>
    <r>
      <rPr>
        <sz val="8"/>
        <rFont val="Arial"/>
        <family val="2"/>
      </rPr>
      <t>N</t>
    </r>
    <r>
      <rPr>
        <vertAlign val="subscript"/>
        <sz val="8"/>
        <rFont val="Arial"/>
        <family val="2"/>
      </rPr>
      <t>2</t>
    </r>
    <r>
      <rPr>
        <sz val="8"/>
        <rFont val="Arial"/>
        <family val="2"/>
      </rPr>
      <t xml:space="preserve"> · 2HCl, MW: 259.18, p.a.≥ 98%, 25g</t>
    </r>
  </si>
  <si>
    <t>Zinc dust, 250g bottle</t>
  </si>
  <si>
    <t>Hydrochloric acid, HCl, purum, ≥ 35%, 1 L</t>
  </si>
  <si>
    <r>
      <t>reagent for long-term storage of mycobacterial culture</t>
    </r>
    <r>
      <rPr>
        <sz val="8"/>
        <rFont val="Arial"/>
        <family val="2"/>
      </rPr>
      <t xml:space="preserve">: </t>
    </r>
  </si>
  <si>
    <t>Skim milk powder, 500g</t>
  </si>
  <si>
    <t>McFarland standard</t>
  </si>
  <si>
    <r>
      <t>Bariumchlorid dihydrate, BaCl</t>
    </r>
    <r>
      <rPr>
        <vertAlign val="subscript"/>
        <sz val="8"/>
        <rFont val="Arial"/>
        <family val="2"/>
      </rPr>
      <t>2</t>
    </r>
    <r>
      <rPr>
        <sz val="8"/>
        <rFont val="Arial"/>
        <family val="2"/>
      </rPr>
      <t xml:space="preserve"> · 2H</t>
    </r>
    <r>
      <rPr>
        <vertAlign val="subscript"/>
        <sz val="8"/>
        <rFont val="Arial"/>
        <family val="2"/>
      </rPr>
      <t>2</t>
    </r>
    <r>
      <rPr>
        <sz val="8"/>
        <rFont val="Arial"/>
        <family val="2"/>
      </rPr>
      <t>O, MW: 244.26, p.a.≥ 99%, 250 g</t>
    </r>
  </si>
  <si>
    <t>Sulphuric acid, 100 ml</t>
  </si>
  <si>
    <t>DST laboratory, chemicals</t>
  </si>
  <si>
    <r>
      <t xml:space="preserve">Indicated quantities are based on experience and estimated for a laboratory performing approximately 1,000 FL-DST (and possibly 100 SL-DST). Quantities should be adjusted according to the workload and methods used. </t>
    </r>
    <r>
      <rPr>
        <sz val="8"/>
        <rFont val="Arial"/>
        <family val="2"/>
      </rPr>
      <t xml:space="preserve"> </t>
    </r>
  </si>
  <si>
    <t>First line drugs</t>
  </si>
  <si>
    <t xml:space="preserve">5g Isoniazid </t>
  </si>
  <si>
    <t>1g Rifampicin</t>
  </si>
  <si>
    <t>Cost of equipment maintenance per GeneXpert machine per year (range US$ 500-1800)</t>
  </si>
  <si>
    <t>For further information on Xpert please look at:</t>
  </si>
  <si>
    <t>http://whqlibdoc.who.int/hq/2011/WHO_HTM_TB_2011.12_eng.pdf</t>
  </si>
  <si>
    <t>CHEMICALS</t>
  </si>
  <si>
    <t>Culture laboratory, chemicals</t>
  </si>
  <si>
    <t>According to the SoP, prepare a batch of 1600 ml and adjust according to the workload</t>
  </si>
  <si>
    <t>Loewenstein-Jensen medium**</t>
  </si>
  <si>
    <t>Lowenstein-Jensen medium from components</t>
  </si>
  <si>
    <t>Ready-to-use mix, 500g</t>
  </si>
  <si>
    <t xml:space="preserve">Potassium dihydrogen phosphate, KH2PO4, MW: 136,09, 1 kg </t>
  </si>
  <si>
    <t xml:space="preserve">Fresh eggs fed without growth factors (antibiotics), 25 per 1600 ml medium final volume </t>
  </si>
  <si>
    <t>local cost</t>
  </si>
  <si>
    <t xml:space="preserve">Magnesium sulfate-heptahydrate,  MgSO4 • 7H2O, MW: 246,48. 500g </t>
  </si>
  <si>
    <t>Glycerol &gt;99% purity, 1 litre</t>
  </si>
  <si>
    <t>L-Asparagine-momohydrate, C4H8N2O3 • H2O, MW: 150.13, 250g</t>
  </si>
  <si>
    <t xml:space="preserve">tri-Magnesium di-citrate nonahydrate, Mg3(C6H5O7)2 • 9 H2O,  500g </t>
  </si>
  <si>
    <t xml:space="preserve">** Prepare a batch of 1600 ml according to the SoP, to be dispensed in 6–8 ml volumes into sterile McCartney bottles or 16 x 125 mm screw-capped tubes. Estimate the number of tubes per batch (+/-260 tubes). </t>
  </si>
  <si>
    <t xml:space="preserve">Malachite green oxalate, 100 g </t>
  </si>
  <si>
    <t>glycerol &gt;99% purity, 1 litre</t>
  </si>
  <si>
    <t>fresh eggs fed without growth factors (antibiotics), 25 per 1600 ml medium final volume</t>
  </si>
  <si>
    <t>Modified Ogawa medium</t>
  </si>
  <si>
    <r>
      <t>Sodium-L-Glutamate-monohydrate, C</t>
    </r>
    <r>
      <rPr>
        <vertAlign val="subscript"/>
        <sz val="8"/>
        <rFont val="Arial"/>
        <family val="2"/>
      </rPr>
      <t>5</t>
    </r>
    <r>
      <rPr>
        <sz val="8"/>
        <rFont val="Arial"/>
        <family val="2"/>
      </rPr>
      <t>H</t>
    </r>
    <r>
      <rPr>
        <vertAlign val="subscript"/>
        <sz val="8"/>
        <rFont val="Arial"/>
        <family val="2"/>
      </rPr>
      <t>8</t>
    </r>
    <r>
      <rPr>
        <sz val="8"/>
        <rFont val="Arial"/>
        <family val="2"/>
      </rPr>
      <t>NNaO</t>
    </r>
    <r>
      <rPr>
        <vertAlign val="subscript"/>
        <sz val="8"/>
        <rFont val="Arial"/>
        <family val="2"/>
      </rPr>
      <t>4</t>
    </r>
    <r>
      <rPr>
        <sz val="8"/>
        <rFont val="Arial"/>
        <family val="2"/>
      </rPr>
      <t xml:space="preserve"> · H</t>
    </r>
    <r>
      <rPr>
        <vertAlign val="subscript"/>
        <sz val="8"/>
        <rFont val="Arial"/>
        <family val="2"/>
      </rPr>
      <t>2</t>
    </r>
    <r>
      <rPr>
        <sz val="8"/>
        <rFont val="Arial"/>
        <family val="2"/>
      </rPr>
      <t xml:space="preserve">O,  1 kg </t>
    </r>
  </si>
  <si>
    <t>Fresh eggs fed without growth factors (antibiotics), 25 per 1600 ml medium final volume</t>
  </si>
  <si>
    <t>Phosphate buffer according to Soerensen, 1/15 M, pH 6.8 or adjustable between pH 5 to 8.2</t>
  </si>
  <si>
    <r>
      <t>di-Sodium hydrogen phosphate anhydrous, Na</t>
    </r>
    <r>
      <rPr>
        <vertAlign val="subscript"/>
        <sz val="8"/>
        <rFont val="Arial"/>
        <family val="2"/>
      </rPr>
      <t>2</t>
    </r>
    <r>
      <rPr>
        <sz val="8"/>
        <rFont val="Arial"/>
        <family val="2"/>
      </rPr>
      <t>HPO</t>
    </r>
    <r>
      <rPr>
        <vertAlign val="subscript"/>
        <sz val="8"/>
        <rFont val="Arial"/>
        <family val="2"/>
      </rPr>
      <t>4</t>
    </r>
    <r>
      <rPr>
        <sz val="8"/>
        <rFont val="Arial"/>
        <family val="2"/>
      </rPr>
      <t xml:space="preserve">, MW: 141.96, 1 kg </t>
    </r>
  </si>
  <si>
    <r>
      <t>di-Sodium hydrogen phosphate dodecahydrate Na</t>
    </r>
    <r>
      <rPr>
        <vertAlign val="subscript"/>
        <sz val="8"/>
        <rFont val="Arial"/>
        <family val="2"/>
      </rPr>
      <t>2</t>
    </r>
    <r>
      <rPr>
        <sz val="8"/>
        <rFont val="Arial"/>
        <family val="2"/>
      </rPr>
      <t>HPO</t>
    </r>
    <r>
      <rPr>
        <vertAlign val="subscript"/>
        <sz val="8"/>
        <rFont val="Arial"/>
        <family val="2"/>
      </rPr>
      <t>4</t>
    </r>
    <r>
      <rPr>
        <sz val="8"/>
        <rFont val="Arial"/>
        <family val="2"/>
      </rPr>
      <t xml:space="preserve"> 12 H</t>
    </r>
    <r>
      <rPr>
        <vertAlign val="subscript"/>
        <sz val="8"/>
        <rFont val="Arial"/>
        <family val="2"/>
      </rPr>
      <t>2</t>
    </r>
    <r>
      <rPr>
        <sz val="8"/>
        <rFont val="Arial"/>
        <family val="2"/>
      </rPr>
      <t xml:space="preserve">O , MW: 358,14, 1 kg </t>
    </r>
    <r>
      <rPr>
        <sz val="10"/>
        <rFont val="Arial"/>
        <family val="2"/>
      </rPr>
      <t xml:space="preserve"> </t>
    </r>
  </si>
  <si>
    <t>Petroff decontamination method</t>
  </si>
  <si>
    <t>Sodium hydroxide, NaOH, MW 40.00, purum ≥ 98%, pellets, 1kg</t>
  </si>
  <si>
    <t>Tri-sodium phosphate decontamination method</t>
  </si>
  <si>
    <r>
      <t>tri-sodium phosphate dodecahydrate, Na</t>
    </r>
    <r>
      <rPr>
        <vertAlign val="subscript"/>
        <sz val="8"/>
        <rFont val="Arial"/>
        <family val="2"/>
      </rPr>
      <t>3</t>
    </r>
    <r>
      <rPr>
        <sz val="8"/>
        <rFont val="Arial"/>
        <family val="2"/>
      </rPr>
      <t>PO</t>
    </r>
    <r>
      <rPr>
        <vertAlign val="subscript"/>
        <sz val="8"/>
        <rFont val="Arial"/>
        <family val="2"/>
      </rPr>
      <t>4</t>
    </r>
    <r>
      <rPr>
        <sz val="8"/>
        <rFont val="Arial"/>
        <family val="2"/>
      </rPr>
      <t xml:space="preserve"> · 12H</t>
    </r>
    <r>
      <rPr>
        <vertAlign val="subscript"/>
        <sz val="8"/>
        <rFont val="Arial"/>
        <family val="2"/>
      </rPr>
      <t>2</t>
    </r>
    <r>
      <rPr>
        <sz val="8"/>
        <rFont val="Arial"/>
        <family val="2"/>
      </rPr>
      <t>O, MW: 380.12, 2.5 kg</t>
    </r>
  </si>
  <si>
    <t>NALC decontamionation method</t>
  </si>
  <si>
    <t>Indicated quantities are based on experience and estimated for a laboratory performing approximately 1000 line-probe assays. Quantities should be adjusted according to the actual workload and strategy used.</t>
  </si>
  <si>
    <t>PCR-Workstation UV</t>
  </si>
  <si>
    <t>Thermocycler</t>
  </si>
  <si>
    <t>Ultrasonic bath</t>
  </si>
  <si>
    <r>
      <t>Thermoshaker for hybridization</t>
    </r>
    <r>
      <rPr>
        <sz val="8"/>
        <color indexed="10"/>
        <rFont val="Arial"/>
        <family val="2"/>
      </rPr>
      <t/>
    </r>
  </si>
  <si>
    <t>Automate for hybridization, for 48 strips</t>
  </si>
  <si>
    <r>
      <t xml:space="preserve">Optional </t>
    </r>
    <r>
      <rPr>
        <sz val="8"/>
        <rFont val="Arial"/>
        <family val="2"/>
      </rPr>
      <t>8-channel pipette, 5 - 50 µl</t>
    </r>
  </si>
  <si>
    <r>
      <t>Optional</t>
    </r>
    <r>
      <rPr>
        <sz val="8"/>
        <rFont val="Arial"/>
        <family val="2"/>
      </rPr>
      <t xml:space="preserve"> 8-channel pipette, 50 - 300 µl</t>
    </r>
  </si>
  <si>
    <r>
      <t xml:space="preserve">Optional </t>
    </r>
    <r>
      <rPr>
        <sz val="8"/>
        <rFont val="Arial"/>
        <family val="2"/>
      </rPr>
      <t xml:space="preserve">Electrophoresis, horizontal mini gel system </t>
    </r>
  </si>
  <si>
    <r>
      <t>Optional</t>
    </r>
    <r>
      <rPr>
        <sz val="8"/>
        <rFont val="Arial"/>
        <family val="2"/>
      </rPr>
      <t xml:space="preserve"> Power supply for electrophoresis</t>
    </r>
  </si>
  <si>
    <r>
      <t>Optional</t>
    </r>
    <r>
      <rPr>
        <sz val="8"/>
        <rFont val="Arial"/>
        <family val="2"/>
      </rPr>
      <t xml:space="preserve"> UV-light illuminator at least 200 x 200 mm window</t>
    </r>
  </si>
  <si>
    <t>Optional Microwave oven, approx. 900 W, inner volume minimum 20 litres</t>
  </si>
  <si>
    <t>Racks, for tubes 1.5 - 2 ml, 10 mm diameter, at least 20 positions</t>
  </si>
  <si>
    <t>Centrifuge for standard reaction tubes</t>
  </si>
  <si>
    <t>Floating rack for 20 seats, diameter 10 mm, 2ml, for ultrasonic bath</t>
  </si>
  <si>
    <t>Deep freeze storage box with lid for 2 ml cryovials , autoclavable PP</t>
  </si>
  <si>
    <t xml:space="preserve">Deep freeze storage box with lid for 0.2ml PCR tubes, autoclavable PP. </t>
  </si>
  <si>
    <t xml:space="preserve">1-channel pipette, variable from 0.5 - 10 µl, </t>
  </si>
  <si>
    <t>1-channel pipette, variable from 10 - 100 µl</t>
  </si>
  <si>
    <t>1-channel pipette, variable from 100 - 1000 µl,</t>
  </si>
  <si>
    <t>Racks suitable for pipettes offered, at least 4 positions</t>
  </si>
  <si>
    <t>Refrigerator with freezing department</t>
  </si>
  <si>
    <t>Freezer</t>
  </si>
  <si>
    <t>Stand for multichannel pipettes</t>
  </si>
  <si>
    <t>Hand-dispenser pipette, 5 dosage steps, suited for combitips</t>
  </si>
  <si>
    <t>Tripod stand for waste bags of 2 litres</t>
  </si>
  <si>
    <t>Cost of equipment for Molecular tests</t>
  </si>
  <si>
    <t>Xpert</t>
  </si>
  <si>
    <t>Cost of one GeneXpert 4-module unit with laptop</t>
  </si>
  <si>
    <t>Shipment, per machine</t>
  </si>
  <si>
    <t>Uninterruptible power source</t>
  </si>
  <si>
    <t>Printer</t>
  </si>
  <si>
    <t>Cartridge and maintenance for XPERT</t>
  </si>
  <si>
    <t>The average number of tests per machine per day is 15. So, the maximum number of cartridges per year is 3750 (=15*250 working days). Add 10% more due to losses because of damage or incorrect use.</t>
  </si>
  <si>
    <t>Cartridge, cost per one cartridge</t>
  </si>
  <si>
    <t>Automated analyser for liquid culture media with growth detection based on a fluorescent signal, 960 vials</t>
  </si>
  <si>
    <t>Automated analyser for liquid culture media with growth detection based on a fluorescent signal, 120 vials</t>
  </si>
  <si>
    <t>This is a FIND negotiated price for, please find the countries that can access to this special price in:  http://www.finddiagnostics.org/about/what_we_do/successes/find-negotiated-prices/bactec-mgit.html</t>
  </si>
  <si>
    <t>Cost of additional equipment for culture and DST laboratories (liquid media)</t>
  </si>
  <si>
    <t>Drug-susceptibility testing (DST)</t>
  </si>
  <si>
    <t>Indicated quantities are based on experience and estimated for a laboratory performing 1000 first-line DST (and possibly 100 second-line DST) in addition to cultures. Quantities should be adjusted according to the actual workload and strategy used.</t>
  </si>
  <si>
    <t>Desiccator, borosilicate glass, inner diameter 150-200 mm, lid with thread GL 32</t>
  </si>
  <si>
    <t>Membrane vacuum pump for desiccator, pressure endpoint &lt; 20 mbar</t>
  </si>
  <si>
    <t>Woulff flask consisting of borosilicate glass, 1000 ml with thread GL 45 screw cap</t>
  </si>
  <si>
    <t>Vacuum tube, 3m</t>
  </si>
  <si>
    <t>Precision balance</t>
  </si>
  <si>
    <t xml:space="preserve">Sterile filling station of culture media, consisting of 250 ml Squibb sedimentation funnels or cylindric dropping funnels, with tube for pressure exchange, stopcocks made of glass and Teflon stopper, outlet diameter 4 mm </t>
  </si>
  <si>
    <r>
      <t>Optional:</t>
    </r>
    <r>
      <rPr>
        <sz val="8"/>
        <rFont val="Arial"/>
        <family val="2"/>
      </rPr>
      <t xml:space="preserve"> Chest freezer, 70 litres, temperature range: -18 °C to - 28 °C, complete with cassettes and racks</t>
    </r>
  </si>
  <si>
    <t>Pipettes 1 ml, glass, graduated 0,01 ml, conformity certified, pack of 10 pieces</t>
  </si>
  <si>
    <t>Pipettes 2 ml, glass, graduated 0,02 ml, conformity certified, pack of 10 pieces</t>
  </si>
  <si>
    <t>Pipettes 10 ml, glass, graduated 0,05 ml, conformity certified, pack of 10 pieces</t>
  </si>
  <si>
    <t>Pipettes 5 ml, glass, graduated 0,1 ml, conformity certified, pack of 10 pieces</t>
  </si>
  <si>
    <t xml:space="preserve">Pipette box aluminium with lid, autoclavable, suitable for 35 cm long pipettes  </t>
  </si>
  <si>
    <t>Cost of equipment for DST (solid media)</t>
  </si>
  <si>
    <t xml:space="preserve">Molecular laboratory </t>
  </si>
  <si>
    <t>Line-Probe Assays</t>
  </si>
  <si>
    <t>Thick walled bottles, borosilicate 3.3, graduated, transparent, PP ring and cap, 2000 ml</t>
  </si>
  <si>
    <t xml:space="preserve">Thick walled bottles, borosilicate 3.3, graduated, transparent, PP ring and cap, 1000 ml </t>
  </si>
  <si>
    <t xml:space="preserve">Thick walled bottles, borosilicate 3.3, graduated, transparent, PP ring and cap, 500 ml;    </t>
  </si>
  <si>
    <t>Thick walled bottles, borosilicate 3.3, graduated, amber, PP ring and cap, 11000 ml</t>
  </si>
  <si>
    <t>Thick walled bottles, borosilicate 3.3, graduated, amber, PP ring and cap, 1, 2000 ml</t>
  </si>
  <si>
    <t>Screw caps with weld in PFTE membrane, 0.2 µm pore size, autoclavable to 140 °C</t>
  </si>
  <si>
    <t>Laboratory beaker, EFTE, low form with graduation and spout, 2000 ml</t>
  </si>
  <si>
    <t xml:space="preserve">Laboratory beaker, EFTE, low form with graduation and spout, 1000 ml     </t>
  </si>
  <si>
    <t>Laboratory beaker, EFTE, low form with graduation and spout, 600 ml</t>
  </si>
  <si>
    <t>Laboratory beaker, EFTE, low form with graduation and spout, 250 ml</t>
  </si>
  <si>
    <t>Laboratory beaker, EFTE, low form with graduation and spout, 100 ml</t>
  </si>
  <si>
    <t xml:space="preserve">Laboratory glassware drying rack, wall mounted; polystyrene; minimum 24 pegs </t>
  </si>
  <si>
    <t>Funnel, soda lime glass, plain, short stem, d =   75 mm</t>
  </si>
  <si>
    <t>Funnel, soda lime glass, plain, short stem, d = 125 mm</t>
  </si>
  <si>
    <t>Powder funnel , diameter 100mm</t>
  </si>
  <si>
    <t>Glass beads, massive glass, 5 mm diameter</t>
  </si>
  <si>
    <t>Glass beads, massive glass, 3 mm diameter</t>
  </si>
  <si>
    <t>Thick walled Pyrex tubes with ISO winding and autoclavable screw cap with tight gasket, 16x100 mm; package of 100</t>
  </si>
  <si>
    <t>Strainer, stainless steel, 1 grip, 2 eyes, diameter 20 cm</t>
  </si>
  <si>
    <t>Forceps; pointed; straight; 18/8 stainless steel, polished</t>
  </si>
  <si>
    <r>
      <t>Optional:</t>
    </r>
    <r>
      <rPr>
        <sz val="8"/>
        <rFont val="Arial"/>
        <family val="2"/>
      </rPr>
      <t xml:space="preserve"> Laboratory washer-disinfector for laboratory glass, 2 baskets</t>
    </r>
  </si>
  <si>
    <t xml:space="preserve">Separate water supply for deionised water with conductivity measure R 3/4" with digital display and hose-set for in-and outflow </t>
  </si>
  <si>
    <t>Aqua purificator cabinet for two de-mineralising cartridges</t>
  </si>
  <si>
    <t>Cost of equipment for culture laboratories (solid media)</t>
  </si>
  <si>
    <t>Additional equipment for liquid culture and/or DST</t>
  </si>
  <si>
    <t>Emergency spill-kit</t>
  </si>
  <si>
    <t>First aid kit</t>
  </si>
  <si>
    <t>Anemometer</t>
  </si>
  <si>
    <t>pH meter</t>
  </si>
  <si>
    <t>Bunsen burner with fine tuning</t>
  </si>
  <si>
    <t>Tripod stand</t>
  </si>
  <si>
    <t xml:space="preserve">Water bath, capacity approximately 20 L </t>
  </si>
  <si>
    <t>Magnetic stirrer</t>
  </si>
  <si>
    <t xml:space="preserve">Magnetic stirring bars, round-shaped, polytetrafluorethylen (PTFE) coated. Set of 10: 1x 15 mm, 2X 20 mm, 2x 25 mm, 1x 30 mm, 2x 40 mm, 2x 50 mm length. </t>
  </si>
  <si>
    <t xml:space="preserve">Sterile filling station of culture media, consisting of 1000 ml Squibb sedimentation funnels or cylindric dropping funnels, with tube for pressure exchange, stopcocks made of glass and Teflon stopper, outlet diameter 4 mm </t>
  </si>
  <si>
    <t>Stative for Squibb sedimentation funnels consisting of plate, rod and clamp</t>
  </si>
  <si>
    <t>Inspissator for coagulation of egg-based culture media</t>
  </si>
  <si>
    <t xml:space="preserve">Refrigerator with freezing department </t>
  </si>
  <si>
    <t xml:space="preserve">Refrigerator </t>
  </si>
  <si>
    <t>Stainless steel funnel, short wide stem with air drain, diameter 150 mm on top</t>
  </si>
  <si>
    <t>Swan neck bottles (PE flask, narrow neck with screw cap and water dispenser) set of one each 250, 500, 1000ml</t>
  </si>
  <si>
    <t>Bowl, plastic, 500 x 350 mm</t>
  </si>
  <si>
    <t>Erlenmeyer flasks, borosilicate 3.3, wide neck, graduated, autoclavable, 2000 ml</t>
  </si>
  <si>
    <t>Erlenmeyer flasks, borosilicate 3.3, wide neck, graduated, autoclavable, 1000 ml</t>
  </si>
  <si>
    <t>Erlenmeyer flasks, borosilicate 3.3, wide neck, autoclavable, 500 ml</t>
  </si>
  <si>
    <t>Erlenmeyer flasks, borosilicate 3.3, wide neck, graduated, autoclavable, 250 ml</t>
  </si>
  <si>
    <t>Erlenmeyer flasks, borosilicate 3.3, wide neck, graduated, 100 ml, pack. unit 10</t>
  </si>
  <si>
    <t>Erlenmeyer flasks, borosilicate 3.3, wide neck, graduated, autoclavable, 50 ml</t>
  </si>
  <si>
    <t>Measuring cylinder, class A; TPX, autoclavable, 1000 ml, graduated 10.0 ml</t>
  </si>
  <si>
    <t>Measuring cylinder, class A; TPX, autoclavable, 500 ml, graduated 5.0 ml</t>
  </si>
  <si>
    <t>Measuring cylinder, class A; TPX, autoclavable,  250 ml, graduated 2.0 ml</t>
  </si>
  <si>
    <t>Measuring cylinder, class A; TPX, autoclavable, 100 ml, graduated 1.0 ml</t>
  </si>
  <si>
    <t>Measuring cylinder, class A; TPX, autoclavable, 50 ml, graduated 1.0 ml</t>
  </si>
  <si>
    <t xml:space="preserve">Thick-walled glass flask for preparation of culture medium; with flanged rim; 2500 ml </t>
  </si>
  <si>
    <t>Centrifuge</t>
  </si>
  <si>
    <t>Centrifuge rotor</t>
  </si>
  <si>
    <t xml:space="preserve">Centrifuge rotor buckets </t>
  </si>
  <si>
    <t xml:space="preserve">Aerosol tight lids for rotor buckets </t>
  </si>
  <si>
    <t xml:space="preserve">Reducing adapter for 50 ml centrifuge tubes </t>
  </si>
  <si>
    <t xml:space="preserve">Reducing adapter for 15 ml/12 ml centrifuge tubes </t>
  </si>
  <si>
    <t>Autoclave</t>
  </si>
  <si>
    <t>Autoclave control unit for fully automated process control</t>
  </si>
  <si>
    <t>Exhaust air filtration system for autoclave</t>
  </si>
  <si>
    <t>Autoclave control unit for sterilization of liquids, including temperature probe</t>
  </si>
  <si>
    <t>Autoclave recooling system to shorten the time of liquid sterilization</t>
  </si>
  <si>
    <t xml:space="preserve">Wire baskets or stainless steel buckets for autoclave </t>
  </si>
  <si>
    <t xml:space="preserve">Wire baskets with drip tray for autoclave </t>
  </si>
  <si>
    <t>Hot-air oven</t>
  </si>
  <si>
    <r>
      <t>Optional</t>
    </r>
    <r>
      <rPr>
        <sz val="8"/>
        <rFont val="Arial"/>
        <family val="2"/>
      </rPr>
      <t xml:space="preserve"> Ion exchanger cartridge, </t>
    </r>
    <r>
      <rPr>
        <sz val="8"/>
        <rFont val="Arial Cyr"/>
      </rPr>
      <t>flow rate approx. 950 L/h</t>
    </r>
  </si>
  <si>
    <t>Conductivity measuring device for laboratory grade water, digital</t>
  </si>
  <si>
    <t>Ion exchanger resin for laboratory grade water, pack of 5x10 L resin</t>
  </si>
  <si>
    <t>Water distiller</t>
  </si>
  <si>
    <t>Balloon high-density poyethylene (HDPE) with discharge cock, 30 liters</t>
  </si>
  <si>
    <t>Balloon high-density poyethylene (HDPE) with discharge cock, 10 liters</t>
  </si>
  <si>
    <t>Stop cock, winding for HDPE balloon</t>
  </si>
  <si>
    <t>Racks for test tubes, PP, autoclavable,  60 positions</t>
  </si>
  <si>
    <t>Racks for 28 ml universal vials, PP, autoclavable, 48 positions</t>
  </si>
  <si>
    <t>Alarm clock / digital timer, 4 digits</t>
  </si>
  <si>
    <t>Safety-Pipetting Ball, standard</t>
  </si>
  <si>
    <t>Automated pipetting aid, battery capacity for 8 h work, 200 g weight</t>
  </si>
  <si>
    <t>Set of mechanical pipetting aids: up to 0.2 ml; up to 2 ml and up to 10 ml</t>
  </si>
  <si>
    <t xml:space="preserve">Pipette washer  </t>
  </si>
  <si>
    <t>Transport boxes for specimens meeting WHO requirements of P650 package</t>
  </si>
  <si>
    <t>Electronic maxima-minima-thermometers, two channels, thin cable with sensor, battery, measuring range -50°C/+60°C</t>
  </si>
  <si>
    <t xml:space="preserve">Electronic maxima-minima-thermometers, two channels, battery, measuring range -10°C/+50°C </t>
  </si>
  <si>
    <t>Dispenser for 1000 ml bottle for liquid soap, for wall mounting, 1 per sink</t>
  </si>
  <si>
    <t>Dispenser for hand towels, for wall mounting, 1 per sink</t>
  </si>
  <si>
    <t xml:space="preserve">Goggles, according to EN 166 and EN 170, frame adjustable, integrated side and top protection, total weight &lt;40 g </t>
  </si>
  <si>
    <t>List of laboratories items</t>
  </si>
  <si>
    <t>Back to Lab</t>
  </si>
  <si>
    <t>Equipment</t>
  </si>
  <si>
    <t>Chemicals</t>
  </si>
  <si>
    <t>Consumables</t>
  </si>
  <si>
    <t>Microscopy laboratory</t>
  </si>
  <si>
    <t>MIcroscopy laboratory</t>
  </si>
  <si>
    <t>Culture laboratory</t>
  </si>
  <si>
    <t>DST laboratory</t>
  </si>
  <si>
    <t>Molecular tests</t>
  </si>
  <si>
    <t xml:space="preserve">Number </t>
  </si>
  <si>
    <t>Unit cost (US$)</t>
  </si>
  <si>
    <t>Possible alternatives</t>
  </si>
  <si>
    <t>All prices indicated below are "free on board" (FOB) i.e. do not include shipping, insurance, import duties, local distributor margin for service and support, installation and maintenance.</t>
  </si>
  <si>
    <t>This column provides alternatives of equipment. If you wish to include them in your cost please copy the cells into the previous columns (B to D), so that the inputs (quantities and prices) are taken into account in the cost of the lab package.</t>
  </si>
  <si>
    <t>EQUIPMENT</t>
  </si>
  <si>
    <t>ITEMS</t>
  </si>
  <si>
    <t>Number</t>
  </si>
  <si>
    <t>Notes</t>
  </si>
  <si>
    <t>Racks for loop holder</t>
  </si>
  <si>
    <t>Analytical balance</t>
  </si>
  <si>
    <r>
      <t xml:space="preserve">Ù </t>
    </r>
    <r>
      <rPr>
        <u/>
        <sz val="7.5"/>
        <color indexed="12"/>
        <rFont val="Arial"/>
        <family val="2"/>
      </rPr>
      <t>Home</t>
    </r>
  </si>
  <si>
    <t xml:space="preserve">Indicated quantities are based on experience and estimated for a laboratory performing approximately 12,000 cultures. Quantities should be adjusted according to the actual workload and methods used. </t>
  </si>
  <si>
    <t>ITEMS (solid media)</t>
  </si>
  <si>
    <t>Base Support for Laminar Air Flow Cabinet</t>
  </si>
  <si>
    <t>BSC, class I or II</t>
  </si>
  <si>
    <t xml:space="preserve">UPS for BSC </t>
  </si>
  <si>
    <t>Minishaker or Vortex</t>
  </si>
  <si>
    <r>
      <t xml:space="preserve">Optional </t>
    </r>
    <r>
      <rPr>
        <sz val="8"/>
        <rFont val="Arial"/>
        <family val="2"/>
      </rPr>
      <t>: overhead stirrer, for at least 10 tubes (50 ml)</t>
    </r>
  </si>
  <si>
    <r>
      <t>Test tube rack 18/8 stainless steel, diameter 16 mm</t>
    </r>
    <r>
      <rPr>
        <sz val="10"/>
        <rFont val="Arial"/>
        <family val="2"/>
      </rPr>
      <t xml:space="preserve"> </t>
    </r>
  </si>
  <si>
    <t>Test tube rack 18/8 stainless steel, diameter 35 mm</t>
  </si>
  <si>
    <t xml:space="preserve">Safety gas burner with glass chimney, footswitch for temporary ignition </t>
  </si>
  <si>
    <t xml:space="preserve"> Electric micro incinerator for loops</t>
  </si>
  <si>
    <t>Safety gas tubing with safety clamps on both ends, inner diameter 9mm</t>
  </si>
  <si>
    <t>Inoculation loops, Platinum/Iridium wire, closed, 10 µl</t>
  </si>
  <si>
    <t>Disposable loops,100 x 10 pieces per pack</t>
  </si>
  <si>
    <t>Loop holder</t>
  </si>
  <si>
    <t>Stainless steel bucket with lid, capacity 10L</t>
  </si>
  <si>
    <t>Discard bottle, stainless steel or thick walled glass with screw cap</t>
  </si>
  <si>
    <t>Funnel, stainless steel 18/8,  top diameter 120 mm</t>
  </si>
  <si>
    <t xml:space="preserve">Safety box, PP, approx 3 L, for all sharps </t>
  </si>
  <si>
    <t>Laboratory chair, disinfectable, 5 wheels, no arm rests</t>
  </si>
  <si>
    <t>Incubator</t>
  </si>
  <si>
    <t>Xpert MTB/RIF</t>
  </si>
  <si>
    <t>Number of Xpert MTB/RIF tests for the period</t>
  </si>
  <si>
    <t>Xpert MTB/RIF cartridges</t>
  </si>
  <si>
    <t>Summary</t>
  </si>
  <si>
    <t>Costs (USD)</t>
  </si>
  <si>
    <t>Total amount for DST SIRE</t>
  </si>
  <si>
    <t>Total amount for DST PZA</t>
  </si>
  <si>
    <t>TOTAL COST LIQUID CULTURE &amp; DST</t>
  </si>
  <si>
    <t xml:space="preserve">Calculation for this parameter is based for 1620ml total volume of final solution is - http://www.stoptb.org/wg/gli/assets/documents/24_plain_egg-based_media_fin.doc </t>
  </si>
  <si>
    <t>LINE PROBE ASSAY USING HAIN KITS MTBDRplus, V2</t>
  </si>
  <si>
    <t>Processing. Reagents</t>
  </si>
  <si>
    <t xml:space="preserve">LJ DST I Line. Reagents. </t>
  </si>
  <si>
    <t>LJ DST I Line. Consumables.</t>
  </si>
  <si>
    <t>DST LJ, I line, procured tubes</t>
  </si>
  <si>
    <t>DST LJ, II line, procured tubes</t>
  </si>
  <si>
    <t>Total amount DST SLD</t>
  </si>
  <si>
    <t>DST MGIT I line</t>
  </si>
  <si>
    <t>DST MGIT PZA</t>
  </si>
  <si>
    <t>Number of test per 12 month = 50% from total nr from MGIT DST I line</t>
  </si>
  <si>
    <t>QC for new batch, 2%</t>
  </si>
  <si>
    <t>QC for new batches, 2%</t>
  </si>
  <si>
    <t>Total LJ simple</t>
  </si>
  <si>
    <t>Repetition, 5%</t>
  </si>
  <si>
    <t xml:space="preserve">LJ DST II Line. Reagents. </t>
  </si>
  <si>
    <t>LJ DST II Line. Consumables.</t>
  </si>
  <si>
    <t>Repetition rate, 5%</t>
  </si>
  <si>
    <t>Positivity rate, really positive, 35%</t>
  </si>
  <si>
    <t>TOTAL Subculture of MGIT positive strain and storage positive MGIT+LJ strain</t>
  </si>
  <si>
    <t xml:space="preserve">SOLID CULTURE. LJ READY MADE MIX. (for subculture positive MGIT strain and storage of positive LJ +MGIT strain) </t>
  </si>
  <si>
    <t>Identification</t>
  </si>
  <si>
    <t>ITEMS, consumables</t>
  </si>
  <si>
    <t>MGIT Inoculation</t>
  </si>
  <si>
    <t>MGIT Identification</t>
  </si>
  <si>
    <t>Expected contamination rate for liquid media, 11%</t>
  </si>
  <si>
    <t>Expected repeat rate for SIRE (10%)</t>
  </si>
  <si>
    <t>% of MTB positive culture, 45% (really positive+contaminated)</t>
  </si>
  <si>
    <t>Total MGIT inoculation</t>
  </si>
  <si>
    <t>Total MGIT identification</t>
  </si>
  <si>
    <t>Drug Susceptibility Testing, PZA</t>
  </si>
  <si>
    <t>Total DST MGIT PZA</t>
  </si>
  <si>
    <t>DST MGIT II line</t>
  </si>
  <si>
    <t>Total amount for inoculation</t>
  </si>
  <si>
    <t>Total amount for identification</t>
  </si>
  <si>
    <t>Total volume of NaOH-NALC sol, 5 ml per specimens, ml</t>
  </si>
  <si>
    <t>PROCESSING AND INOCULATION LJ + MGIT</t>
  </si>
  <si>
    <t>№ of tests coming from LJ/MGIT Culture for DST with LPA</t>
  </si>
  <si>
    <t>Number of extra test per batch for pipetting error, 2%</t>
  </si>
  <si>
    <t>Estimated % of repetitions, 10%</t>
  </si>
  <si>
    <t>Sputum containers (pieces)</t>
  </si>
  <si>
    <t>Bag (1000)</t>
  </si>
  <si>
    <t>Slides (pieces)</t>
  </si>
  <si>
    <t>Carbolfuchsin (mL)</t>
  </si>
  <si>
    <t>bottle</t>
  </si>
  <si>
    <t>Destaining reagent (mL)</t>
  </si>
  <si>
    <t>Methylene blue (mL)</t>
  </si>
  <si>
    <t>Immersion oil (mL)</t>
  </si>
  <si>
    <t>Burning spirit (mL)</t>
  </si>
  <si>
    <t xml:space="preserve">Quantity to be ordered     </t>
  </si>
  <si>
    <t xml:space="preserve">Vendor's item amount                  </t>
  </si>
  <si>
    <t>Orderable Unit</t>
  </si>
  <si>
    <t>Subuclture, storage. Reagents</t>
  </si>
  <si>
    <t>Subuclture, storage. Consumables</t>
  </si>
  <si>
    <t>Repetition rate, 4%</t>
  </si>
  <si>
    <t>a =</t>
  </si>
  <si>
    <t>b =</t>
  </si>
  <si>
    <t>c =</t>
  </si>
  <si>
    <t>Glycerol &gt;99% purity (ml)</t>
  </si>
  <si>
    <t>Fresh eggs fed without growth factors (antibiotics) (pieces)</t>
  </si>
  <si>
    <t>Disposable loops 10 µl  (pieces)</t>
  </si>
  <si>
    <t>Cryo-vial, sterile with cap, 2 ml  (pieces)</t>
  </si>
  <si>
    <t>Cryo-tags sized to fit for use on cryo-tubes, rolls of 1000  (pieces)</t>
  </si>
  <si>
    <t>Deep freeze storage box with lid for 1.5 / 2 ml cryovials , autoclavable PP  (pieces)</t>
  </si>
  <si>
    <t xml:space="preserve">Item # needed to perform for one procedure      </t>
  </si>
  <si>
    <t>d =</t>
  </si>
  <si>
    <t xml:space="preserve"> (e) </t>
  </si>
  <si>
    <t>(a) x (e) = (f)</t>
  </si>
  <si>
    <t>(d) x (e) = (f)</t>
  </si>
  <si>
    <t>(f) + (g) = (h)</t>
  </si>
  <si>
    <t xml:space="preserve">  (i)</t>
  </si>
  <si>
    <t>Bottle (0.5 kg)</t>
  </si>
  <si>
    <t>1 unit</t>
  </si>
  <si>
    <t>Orderable Amount</t>
  </si>
  <si>
    <t xml:space="preserve"> (h) / (i) = (k)</t>
  </si>
  <si>
    <t xml:space="preserve">Bottle </t>
  </si>
  <si>
    <t>TOTAL cost (US$)</t>
  </si>
  <si>
    <t xml:space="preserve"> (l) </t>
  </si>
  <si>
    <t xml:space="preserve"> (m) </t>
  </si>
  <si>
    <t xml:space="preserve"> (n) </t>
  </si>
  <si>
    <t>(l) x  (n) = (o)</t>
  </si>
  <si>
    <r>
      <t xml:space="preserve">(f) x (10) /100 </t>
    </r>
    <r>
      <rPr>
        <b/>
        <sz val="10"/>
        <color indexed="9"/>
        <rFont val="Calibri"/>
        <family val="2"/>
        <charset val="204"/>
        <scheme val="minor"/>
      </rPr>
      <t>……</t>
    </r>
    <r>
      <rPr>
        <b/>
        <sz val="10"/>
        <rFont val="Calibri"/>
        <family val="2"/>
        <charset val="204"/>
        <scheme val="minor"/>
      </rPr>
      <t xml:space="preserve"> = (g)</t>
    </r>
  </si>
  <si>
    <t>Bag (500)</t>
  </si>
  <si>
    <t>Box (96)</t>
  </si>
  <si>
    <t>Bag</t>
  </si>
  <si>
    <t>Box</t>
  </si>
  <si>
    <t>SUBTOTAL</t>
  </si>
  <si>
    <t xml:space="preserve">Ready-to-use LJ mix (g) </t>
  </si>
  <si>
    <t>(a)</t>
  </si>
  <si>
    <t>(b)</t>
  </si>
  <si>
    <t>Number of slants produced with standard batch (pieces)</t>
  </si>
  <si>
    <r>
      <t xml:space="preserve">Total nr of LJ slants, </t>
    </r>
    <r>
      <rPr>
        <sz val="11"/>
        <rFont val="Calibri"/>
        <family val="2"/>
        <charset val="204"/>
        <scheme val="minor"/>
      </rPr>
      <t>(pieces)</t>
    </r>
  </si>
  <si>
    <t>( c)</t>
  </si>
  <si>
    <t>( d)</t>
  </si>
  <si>
    <t>(c) x (e) = (f)</t>
  </si>
  <si>
    <t>Stock buffer,      10 %</t>
  </si>
  <si>
    <t>Bottle (0,5 liter)</t>
  </si>
  <si>
    <t>Medium 7H9, (g)</t>
  </si>
  <si>
    <t xml:space="preserve">5g per 1000 ml mediu //2 ml per storage specimens </t>
  </si>
  <si>
    <t>Total volume of LJ medium, ml</t>
  </si>
  <si>
    <t>2 ml per sample</t>
  </si>
  <si>
    <t>( b)</t>
  </si>
  <si>
    <t>(b) x (e) = (f)</t>
  </si>
  <si>
    <t xml:space="preserve">TOTAL LJ tubes </t>
  </si>
  <si>
    <t>(c)</t>
  </si>
  <si>
    <t>tubes (1 unit)</t>
  </si>
  <si>
    <t xml:space="preserve">tubes </t>
  </si>
  <si>
    <t>kit (25 tests)</t>
  </si>
  <si>
    <t>kit</t>
  </si>
  <si>
    <t>Brain Heart Infusion agar, (kg)</t>
  </si>
  <si>
    <t>Rapid test for Detection of MPT 64 Antigen (test)</t>
  </si>
  <si>
    <t>pack (480)</t>
  </si>
  <si>
    <t>pack</t>
  </si>
  <si>
    <t>Single use plastic Pasteur-pipettes sterile individually packed (pieces)</t>
  </si>
  <si>
    <t>pack (500)</t>
  </si>
  <si>
    <r>
      <t xml:space="preserve">Item # needed      </t>
    </r>
    <r>
      <rPr>
        <b/>
        <sz val="9"/>
        <rFont val="Calibri"/>
        <family val="2"/>
        <charset val="204"/>
        <scheme val="minor"/>
      </rPr>
      <t xml:space="preserve">  </t>
    </r>
  </si>
  <si>
    <r>
      <t>Orderable Amount, rounded</t>
    </r>
    <r>
      <rPr>
        <b/>
        <sz val="9"/>
        <rFont val="Calibri"/>
        <family val="2"/>
        <charset val="204"/>
        <scheme val="minor"/>
      </rPr>
      <t xml:space="preserve"> </t>
    </r>
  </si>
  <si>
    <t>Inoculation</t>
  </si>
  <si>
    <t>Petri-dishes plastic (pieces), 1 petri dish for 4 positive+contamianted tubes (pieces)</t>
  </si>
  <si>
    <t>INOCULATION, IDENTIFICATION LJ MEDIUM</t>
  </si>
  <si>
    <t>TOTAL Inoculation, Identification LJ medium</t>
  </si>
  <si>
    <t>Phosphate buffer</t>
  </si>
  <si>
    <t>Bottle (1 kg)</t>
  </si>
  <si>
    <t>di-Sodium hydrogen phosphate anhydrous, Na2HPO4, 4,7 per 1000 ml (kg)</t>
  </si>
  <si>
    <t>Potassium dihydrogen phosphate, KH2PO4,  4,54 per 1000 ml, (kg)</t>
  </si>
  <si>
    <t>N-acetyl-L-cysteine (NALC), C5H9NO3S, 5 g per 1000 ml, (kg)</t>
  </si>
  <si>
    <t>Sodium hydroxide, NaOH, 20 g per 1000 ml, (kg)</t>
  </si>
  <si>
    <t>tri-Sodium citrate dihydrate, C6H5Na3O7, 14,5 g per 1000 ml, (kg)</t>
  </si>
  <si>
    <t>Bottle (0,1 kg)</t>
  </si>
  <si>
    <t>PP-tubes for centrifuge, sterile, 50 ml (pieces)</t>
  </si>
  <si>
    <t>Procured tubes simple, (pieces)</t>
  </si>
  <si>
    <t>Procured tubes for S, (pieces)</t>
  </si>
  <si>
    <t>Procured tubes for I, (pieces)</t>
  </si>
  <si>
    <t>Procured tubes for R, (pieces)</t>
  </si>
  <si>
    <t>Procured tubes for E, (pieces)</t>
  </si>
  <si>
    <t>Standard of turbidity McFarland, 2standard per each 5 laboratories (pieces)</t>
  </si>
  <si>
    <t>unit</t>
  </si>
  <si>
    <t>PP-tubes for centrifuge, sterile, 15 ml for inoculum preparation, (pieces)</t>
  </si>
  <si>
    <t>(f) x (10) /100  =  (g)</t>
  </si>
  <si>
    <t>TOTAL DST LJ I line</t>
  </si>
  <si>
    <t>Procured tubes for Amk, (pieces)</t>
  </si>
  <si>
    <t>Procured tubes for Cap, (pieces)</t>
  </si>
  <si>
    <t>Procured tubes for Eth, (pieces)</t>
  </si>
  <si>
    <t>Procured tubes for Levf, (pieces)</t>
  </si>
  <si>
    <t>Procured tubes for PAS, (pieces)</t>
  </si>
  <si>
    <t>BACTEC MGIT 960 Supplement Kit (100 tests, PANTA and OADC combined) (kit)</t>
  </si>
  <si>
    <t>BBL MGIT Tubes  for use in Bactec MGIT 960 (7ml) - 100 tubes/pkg (kit)</t>
  </si>
  <si>
    <t>kit (100 tubes)</t>
  </si>
  <si>
    <t>kit (100 tests)</t>
  </si>
  <si>
    <t>Tips 200-1000 ml tips with filter (pieces)</t>
  </si>
  <si>
    <t>pack (800)</t>
  </si>
  <si>
    <t>kit (25tests)</t>
  </si>
  <si>
    <t>1 bottle(0,5 kg)</t>
  </si>
  <si>
    <t>Brain Heart Infusion agar (kg)</t>
  </si>
  <si>
    <t>Rapid test for Detection of MPT 64 Antigen, (test)</t>
  </si>
  <si>
    <t>kit (40 tests)</t>
  </si>
  <si>
    <t>(d)</t>
  </si>
  <si>
    <t>BACTEC™ MGIT™ 960 SIRE kit, One kit is sufficient for 40 test (test)</t>
  </si>
  <si>
    <t>BBL MGIT Tubes  for use in Bactec MGIT 960 (7ml) - 100 tubes/pkg (test)</t>
  </si>
  <si>
    <t>Dispenser-tips Universal 10ml sterile (pieces)</t>
  </si>
  <si>
    <t>TIPS, PP, 100-1000 μl, sterile, autoclavable with Filter (pieces)</t>
  </si>
  <si>
    <t>TIPS, PP, 20-200 μl, sterile, autoclavable with Filter (pieces)</t>
  </si>
  <si>
    <t>MGIT Drug Susceptibility Testing, I line</t>
  </si>
  <si>
    <t>Total MGIT DST I line</t>
  </si>
  <si>
    <t>pack (960)</t>
  </si>
  <si>
    <t>pack (100)</t>
  </si>
  <si>
    <t>(c1) x (e) = (f)</t>
  </si>
  <si>
    <t>(c1)</t>
  </si>
  <si>
    <t>kit (50 tests)</t>
  </si>
  <si>
    <t>BACTEC™ MGIT™ PZA Kit 50 tests, (tests)</t>
  </si>
  <si>
    <t>BACTEC™ MGIT™ PZA Tubes - kit 25 tests (tests)</t>
  </si>
  <si>
    <t>MGIT Drug Susceptibility Testing, II line</t>
  </si>
  <si>
    <t>Total MGIT DST II line</t>
  </si>
  <si>
    <t>ITEMS reagents</t>
  </si>
  <si>
    <t>a=</t>
  </si>
  <si>
    <t>LPA, I line</t>
  </si>
  <si>
    <t>b=</t>
  </si>
  <si>
    <t>kit (96 tests)</t>
  </si>
  <si>
    <t xml:space="preserve">Geno Type MTBDRplus (96 tests/kit), Version 2.0 (test) </t>
  </si>
  <si>
    <t>GenoLyse (96 tests), Version 1.0 (51610) (test)</t>
  </si>
  <si>
    <t xml:space="preserve">Molecular grade water - 10 x 1.7ml, 1 vial per batch </t>
  </si>
  <si>
    <t>Number of tests for QC (2 per batch) for total nr of tests</t>
  </si>
  <si>
    <t>Number of batches</t>
  </si>
  <si>
    <t>kit (10x1,7 ml)</t>
  </si>
  <si>
    <t>pack (1000)</t>
  </si>
  <si>
    <t>pack (1)</t>
  </si>
  <si>
    <t>Number of working days</t>
  </si>
  <si>
    <t>c=</t>
  </si>
  <si>
    <t>pack(100)</t>
  </si>
  <si>
    <t>pack(4500)</t>
  </si>
  <si>
    <t>botle (1 litre)</t>
  </si>
  <si>
    <t>botle (1 kg)</t>
  </si>
  <si>
    <t>botlle</t>
  </si>
  <si>
    <t>Expected unsucessful test rate (6%)</t>
  </si>
  <si>
    <t>QC, 1 %</t>
  </si>
  <si>
    <t>Total nr of tests</t>
  </si>
  <si>
    <t>Xert MTB/RIF</t>
  </si>
  <si>
    <t>pack (10)</t>
  </si>
  <si>
    <t>PP-tubes for centrifuge, sterile, 15 ml</t>
  </si>
  <si>
    <t xml:space="preserve">Orderable Amount (rounded UP to the nearest whole number)   </t>
  </si>
  <si>
    <t>Procured LJ tubes (pieces)</t>
  </si>
  <si>
    <t xml:space="preserve">Geno Type MTBDRsl (96 tests/kit), (test) </t>
  </si>
  <si>
    <t>Total per 2015</t>
  </si>
  <si>
    <t>Total samples for processing and inoculation</t>
  </si>
  <si>
    <t xml:space="preserve">Period </t>
  </si>
  <si>
    <t>12 month</t>
  </si>
  <si>
    <t>Total nr of specimens (LJ+MGIT)</t>
  </si>
  <si>
    <t>Total volume of NaOH-NALC sol, 5 ml per specimen, ml</t>
  </si>
  <si>
    <t>Number of samples inoculated on LJ</t>
  </si>
  <si>
    <t>Number of samples inoculated on MGIT</t>
  </si>
  <si>
    <t>Number of total samples inoculated on LJ+MGIT</t>
  </si>
  <si>
    <t>NALC decontamination method</t>
  </si>
  <si>
    <r>
      <rPr>
        <i/>
        <sz val="10"/>
        <rFont val="Calibri"/>
        <family val="2"/>
        <charset val="204"/>
        <scheme val="minor"/>
      </rPr>
      <t xml:space="preserve"># </t>
    </r>
    <r>
      <rPr>
        <sz val="10"/>
        <rFont val="Calibri"/>
        <family val="2"/>
        <charset val="204"/>
        <scheme val="minor"/>
      </rPr>
      <t xml:space="preserve">Item needed      </t>
    </r>
    <r>
      <rPr>
        <b/>
        <sz val="10"/>
        <rFont val="Calibri"/>
        <family val="2"/>
        <charset val="204"/>
        <scheme val="minor"/>
      </rPr>
      <t xml:space="preserve">  </t>
    </r>
  </si>
  <si>
    <t xml:space="preserve">Rezerve, buffer stock    </t>
  </si>
  <si>
    <r>
      <t>Orderable Amount (rounded</t>
    </r>
    <r>
      <rPr>
        <b/>
        <sz val="10"/>
        <rFont val="Calibri"/>
        <family val="2"/>
        <charset val="204"/>
        <scheme val="minor"/>
      </rPr>
      <t xml:space="preserve"> </t>
    </r>
    <r>
      <rPr>
        <sz val="10"/>
        <rFont val="Calibri"/>
        <family val="2"/>
        <charset val="204"/>
        <scheme val="minor"/>
      </rPr>
      <t xml:space="preserve">)   </t>
    </r>
  </si>
  <si>
    <t xml:space="preserve"># Item needed to perform one procedure     </t>
  </si>
  <si>
    <t>di-Sodium hydrogen phosphate anhydrous, Na2HPO4, 4,7 g per 1000 ml (kg)</t>
  </si>
  <si>
    <t>Potassium dihydrogen phosphate, KH2PO4,  4,54 g per 1000 ml, (kg)</t>
  </si>
  <si>
    <t>QC tests - 1 week (1 test for pozitive sample *3 technicians*4 laboratories) + (1 test for negative specimens*3 technicians*4 laboratories)=24 tests/week; 1 year= 24 *52=1248/per year</t>
  </si>
  <si>
    <t>Total volume of ready solution of Phosphate buffer, 40 ml per specimen</t>
  </si>
  <si>
    <t>Total volume of ready solution of Phosphate buffer, 40 ml per specimens</t>
  </si>
  <si>
    <t>Processing. Consumables.</t>
  </si>
  <si>
    <t>Number of specimens for the period</t>
  </si>
  <si>
    <t>Number of slants used per specimen</t>
  </si>
  <si>
    <t>Contamination rate, 5%</t>
  </si>
  <si>
    <t>Positivity rate (contamination+really positive), 40%</t>
  </si>
  <si>
    <t>Single use plastic Pasteur-pipettes sterile individually packed, 3 ml,graduated (pieces)</t>
  </si>
  <si>
    <t>Petri-dishes plastic (pieces), 1 petri dish for 4 positive+contaminated tubes (pieces)</t>
  </si>
  <si>
    <r>
      <t xml:space="preserve">(f) x (10) /100 </t>
    </r>
    <r>
      <rPr>
        <b/>
        <sz val="10"/>
        <color indexed="9"/>
        <rFont val="Calibri"/>
        <family val="2"/>
        <charset val="204"/>
        <scheme val="minor"/>
      </rPr>
      <t>……</t>
    </r>
    <r>
      <rPr>
        <b/>
        <sz val="10"/>
        <rFont val="Calibri"/>
        <family val="2"/>
        <charset val="204"/>
        <scheme val="minor"/>
      </rPr>
      <t xml:space="preserve"> = (g), 10%</t>
    </r>
  </si>
  <si>
    <t>bottle (0.5 kg)</t>
  </si>
  <si>
    <t xml:space="preserve">bottle </t>
  </si>
  <si>
    <t>Total nr of positive tubes (contamination+really positive)</t>
  </si>
  <si>
    <t>Total nr of really positive</t>
  </si>
  <si>
    <t>QC tests - 1 week (2 tubes for positive specimen *4 technicians*4 laboratories) + (2 tubes for negative specimen*4 technicians*4 laboratories)=64 tubes/week; 1 year= 64*52=3328/per year</t>
  </si>
  <si>
    <t>Single use plastic Pasteur-pipettes sterile individually packed, 3 ml, graduated (pieces)</t>
  </si>
  <si>
    <t>Number of samples inoculated on MGIT tubes (each MGIT tube should be inoculated in paralel with 1 solid LJ tube)</t>
  </si>
  <si>
    <t>Total LJ positive strain requiered for storage</t>
  </si>
  <si>
    <t>Average volume of LJ culture medium per tube, ml</t>
  </si>
  <si>
    <t xml:space="preserve">Total nr. of batches </t>
  </si>
  <si>
    <t>Total volume of 7H10 medium, 2 ml per sample for storage</t>
  </si>
  <si>
    <t>Total nr of really positive tubes</t>
  </si>
  <si>
    <r>
      <t xml:space="preserve">Total nr. of LJ slants, </t>
    </r>
    <r>
      <rPr>
        <sz val="11"/>
        <rFont val="Calibri"/>
        <family val="2"/>
        <charset val="204"/>
        <scheme val="minor"/>
      </rPr>
      <t>(pieces)</t>
    </r>
  </si>
  <si>
    <t>Total nr. of batches LJ ready mix</t>
  </si>
  <si>
    <t>Total nr. of really postive tubes</t>
  </si>
  <si>
    <t>Total nr. of batches of 7H9</t>
  </si>
  <si>
    <t>Number of total slants used per 1 specimen (1 control+4 AB)</t>
  </si>
  <si>
    <t>Weekly QC tests - 1 week (1 simple LJ tube for control+4 tubes SIRE/Sens strain) +(1 tube LJ simple control+4 tubes SIRE/Rez strain) =(2 simple LJ tubes/week +2 tubes per each AB/week)*4 laboratories; 1 year = 2*52*4=104 per each tubes (control +each AB)/per year</t>
  </si>
  <si>
    <t>Total LJ for each AB</t>
  </si>
  <si>
    <r>
      <t xml:space="preserve">Total nr. of simple LJ tubes, </t>
    </r>
    <r>
      <rPr>
        <sz val="11"/>
        <rFont val="Calibri"/>
        <family val="2"/>
        <charset val="204"/>
        <scheme val="minor"/>
      </rPr>
      <t>(pieces)</t>
    </r>
  </si>
  <si>
    <r>
      <t xml:space="preserve">Total LJ tubes for each AB, </t>
    </r>
    <r>
      <rPr>
        <sz val="11"/>
        <rFont val="Calibri"/>
        <family val="2"/>
        <charset val="204"/>
        <scheme val="minor"/>
      </rPr>
      <t>(pieces for each AB)</t>
    </r>
  </si>
  <si>
    <t>Weekly QC tests - 1 week (1 simple LJ tube for control+5 tubes AkCapEtOfPAS/Sens strain) +(1 simple LJ tube for control + 5 tubes AkCapEtOfPAS/Rez strain) = (2 simple LJ tubes/week +2 tubes per each AB/week); year - 2*52*4 laboratories = 416 per each control tube +each AB/per year</t>
  </si>
  <si>
    <t>Expected repeated rate 6%</t>
  </si>
  <si>
    <t>Number of total MGIT tubes (contam+reapet+QC)</t>
  </si>
  <si>
    <t>% of MTB positive culture, 34% really positive</t>
  </si>
  <si>
    <t xml:space="preserve">Subculture of pozitive MGIT tubes on LJ tube for storage (34% for all specimens inoculated on MGIT) </t>
  </si>
  <si>
    <t>Number of tests per 12 month</t>
  </si>
  <si>
    <t>Expected repeat rate for PZA (2%)</t>
  </si>
  <si>
    <t>Expected repeat rate for MGIT DST sl (10%)</t>
  </si>
  <si>
    <t xml:space="preserve">Geno Type MTBDR AC/CM (96 tests/kit), (test) </t>
  </si>
  <si>
    <t>Bottle (100g)</t>
  </si>
  <si>
    <t>N-acetyl-L-cysteine (NALC), C5H9NO3S, 5 g per 1000 ml,(botle of 100 g)</t>
  </si>
  <si>
    <t>Calibrators, (by each Bactec)</t>
  </si>
  <si>
    <t xml:space="preserve">Suports for 8 MGIT AST tubes </t>
  </si>
  <si>
    <t xml:space="preserve">Suports for 5 MGIT AST tubes </t>
  </si>
  <si>
    <t xml:space="preserve">Suports for 2 MGIT AST tubes </t>
  </si>
  <si>
    <t>set</t>
  </si>
  <si>
    <t xml:space="preserve">set </t>
  </si>
  <si>
    <t>REAGENTS for culture investigations and DST (I &amp; II line) manual/classic technique</t>
  </si>
  <si>
    <t>CONSUMABLES for culture investigations and DST (I &amp; II line) manual/classic technique</t>
  </si>
  <si>
    <t>--</t>
  </si>
  <si>
    <t xml:space="preserve">BACTEC supplies: Consumables and reagents for rapide diagnosis of MDR TB </t>
  </si>
  <si>
    <t>HAIN: Tests for rapid identification of R/H resistance</t>
  </si>
  <si>
    <t>Procurement of equipment and tests for automated MTB detection and MDR screening (Xpert MTB/RIF technology)</t>
  </si>
  <si>
    <r>
      <t>QC tubes - 1 week (2 tubes TTD; 1 tube postive+1 tub negative)*</t>
    </r>
    <r>
      <rPr>
        <sz val="10"/>
        <color rgb="FFFF0000"/>
        <rFont val="Arial"/>
        <family val="2"/>
        <charset val="204"/>
      </rPr>
      <t>1 laboratories</t>
    </r>
    <r>
      <rPr>
        <sz val="10"/>
        <rFont val="Arial"/>
        <family val="2"/>
        <charset val="204"/>
      </rPr>
      <t xml:space="preserve"> = 4 tubes; (4 *52*</t>
    </r>
    <r>
      <rPr>
        <sz val="10"/>
        <color rgb="FFFF0000"/>
        <rFont val="Arial"/>
        <family val="2"/>
        <charset val="204"/>
      </rPr>
      <t>1</t>
    </r>
    <r>
      <rPr>
        <sz val="10"/>
        <rFont val="Arial"/>
        <family val="2"/>
        <charset val="204"/>
      </rPr>
      <t>=832/per year)</t>
    </r>
  </si>
  <si>
    <r>
      <t>QC tubes (1 control +4 SIRE Sens strain)+ (1 control +4 SIRE Rez strain)=10 tubes; per year = 10 tubes*52 weeks*</t>
    </r>
    <r>
      <rPr>
        <sz val="10"/>
        <color rgb="FFFF0000"/>
        <rFont val="Arial"/>
        <family val="2"/>
        <charset val="204"/>
      </rPr>
      <t>1</t>
    </r>
    <r>
      <rPr>
        <sz val="10"/>
        <rFont val="Arial"/>
        <family val="2"/>
        <charset val="204"/>
      </rPr>
      <t xml:space="preserve"> laboratories.</t>
    </r>
  </si>
  <si>
    <r>
      <t>QC tubes (1 control +1 tube PZA Sens strain)+ (1 control +1 Tube PZA rez strain)=4 tubes; per year = 4 tubes*52 weeks*</t>
    </r>
    <r>
      <rPr>
        <sz val="10"/>
        <color rgb="FFFF0000"/>
        <rFont val="Arial"/>
        <family val="2"/>
        <charset val="204"/>
      </rPr>
      <t>1</t>
    </r>
    <r>
      <rPr>
        <sz val="10"/>
        <rFont val="Arial"/>
        <family val="2"/>
        <charset val="204"/>
      </rPr>
      <t xml:space="preserve"> laboratories.</t>
    </r>
  </si>
  <si>
    <r>
      <t>QC tubes (1 control +4 AB Sens strain)+ (1 control +4 AB Rez strain)=10 tubes; per year = 10 tubes*52 weeks*</t>
    </r>
    <r>
      <rPr>
        <sz val="10"/>
        <color rgb="FFFF0000"/>
        <rFont val="Arial"/>
        <family val="2"/>
        <charset val="204"/>
      </rPr>
      <t>1</t>
    </r>
    <r>
      <rPr>
        <sz val="10"/>
        <rFont val="Arial"/>
        <family val="2"/>
        <charset val="204"/>
      </rPr>
      <t xml:space="preserve"> laboratories.</t>
    </r>
  </si>
  <si>
    <t>LIST OF ITEMS, 2021 prisons KZH</t>
  </si>
  <si>
    <t>Number of specimens per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</si>
</sst>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quot;* #,##0.00_);_(&quot;$&quot;* \(#,##0.00\);_(&quot;$&quot;* &quot;-&quot;??_);_(@_)"/>
    <numFmt numFmtId="43" formatCode="_(* #,##0.00_);_(* \(#,##0.00\);_(* &quot;-&quot;??_);_(@_)"/>
    <numFmt numFmtId="164" formatCode="_-* #,##0.00_-;\-* #,##0.00_-;_-* &quot;-&quot;??_-;_-@_-"/>
    <numFmt numFmtId="165" formatCode="_-* #,##0.00\ &quot;€&quot;_-;\-* #,##0.00\ &quot;€&quot;_-;_-* &quot;-&quot;??\ &quot;€&quot;_-;_-@_-"/>
    <numFmt numFmtId="166" formatCode="_-* #,##0_-;\-* #,##0_-;_-* &quot;-&quot;??_-;_-@_-"/>
    <numFmt numFmtId="167" formatCode="_-&quot;$&quot;* #,##0_-;\-&quot;$&quot;* #,##0_-;_-&quot;$&quot;* &quot;-&quot;_-;_-@_-"/>
    <numFmt numFmtId="168" formatCode="0.0"/>
    <numFmt numFmtId="169" formatCode="&quot;$&quot;#,##0"/>
    <numFmt numFmtId="170" formatCode="0.0%"/>
    <numFmt numFmtId="171" formatCode="#,##0_ ;\-#,##0\ "/>
    <numFmt numFmtId="172" formatCode="_-* 0.0,_-;[Red]\(\ 0.0,\);_-* &quot;-&quot;??_-;_-@_-"/>
    <numFmt numFmtId="173" formatCode="_-* #,##0.00\ _D_M_-;\-* #,##0.00\ _D_M_-;_-* &quot;-&quot;??\ _D_M_-;_-@_-"/>
    <numFmt numFmtId="174" formatCode="_(&quot;$&quot;* #,##0_);_(&quot;$&quot;* \(#,##0\);_(&quot;$&quot;* &quot;-&quot;??_);_(@_)"/>
    <numFmt numFmtId="175" formatCode="#,##0.0"/>
    <numFmt numFmtId="176" formatCode="dd/mm/yy;@"/>
  </numFmts>
  <fonts count="82">
    <font>
      <sz val="8"/>
      <name val="Arial"/>
      <family val="2"/>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0"/>
      <name val="Arial"/>
      <family val="2"/>
    </font>
    <font>
      <sz val="8"/>
      <name val="Arial"/>
      <family val="2"/>
    </font>
    <font>
      <u/>
      <sz val="7.5"/>
      <color indexed="12"/>
      <name val="Arial"/>
      <family val="2"/>
    </font>
    <font>
      <sz val="8"/>
      <color indexed="9"/>
      <name val="Arial"/>
      <family val="2"/>
    </font>
    <font>
      <u/>
      <sz val="8"/>
      <color indexed="12"/>
      <name val="Arial"/>
      <family val="2"/>
    </font>
    <font>
      <b/>
      <sz val="8"/>
      <name val="Arial"/>
      <family val="2"/>
    </font>
    <font>
      <b/>
      <sz val="8"/>
      <color indexed="10"/>
      <name val="Arial"/>
      <family val="2"/>
    </font>
    <font>
      <sz val="10"/>
      <name val="Arial"/>
      <family val="2"/>
    </font>
    <font>
      <sz val="8"/>
      <color indexed="8"/>
      <name val="Arial"/>
      <family val="2"/>
    </font>
    <font>
      <sz val="8"/>
      <color indexed="12"/>
      <name val="Arial"/>
      <family val="2"/>
    </font>
    <font>
      <u/>
      <sz val="7.5"/>
      <color indexed="12"/>
      <name val="Wingdings"/>
      <charset val="2"/>
    </font>
    <font>
      <sz val="8"/>
      <color indexed="10"/>
      <name val="Arial"/>
      <family val="2"/>
    </font>
    <font>
      <sz val="8"/>
      <name val="Arial Cyr"/>
    </font>
    <font>
      <sz val="10"/>
      <name val="Arial Cyr"/>
    </font>
    <font>
      <sz val="8"/>
      <name val="Arial Cyr"/>
    </font>
    <font>
      <sz val="10"/>
      <name val="MS Sans Serif"/>
      <family val="2"/>
    </font>
    <font>
      <u/>
      <sz val="9"/>
      <color indexed="12"/>
      <name val="Arial"/>
      <family val="2"/>
    </font>
    <font>
      <b/>
      <i/>
      <sz val="8"/>
      <name val="Arial"/>
      <family val="2"/>
    </font>
    <font>
      <vertAlign val="subscript"/>
      <sz val="8"/>
      <name val="Arial"/>
      <family val="2"/>
    </font>
    <font>
      <b/>
      <i/>
      <sz val="10"/>
      <name val="Arial"/>
      <family val="2"/>
    </font>
    <font>
      <sz val="8"/>
      <name val="Symbol"/>
      <family val="1"/>
      <charset val="2"/>
    </font>
    <font>
      <sz val="8"/>
      <color indexed="81"/>
      <name val="Tahoma"/>
      <family val="2"/>
    </font>
    <font>
      <b/>
      <sz val="8"/>
      <color indexed="81"/>
      <name val="Tahoma"/>
      <family val="2"/>
    </font>
    <font>
      <sz val="8"/>
      <color indexed="10"/>
      <name val="Arial"/>
      <family val="2"/>
    </font>
    <font>
      <b/>
      <sz val="9"/>
      <color indexed="32"/>
      <name val="Tahoma"/>
      <family val="2"/>
    </font>
    <font>
      <sz val="7"/>
      <name val="Lucida Console"/>
      <family val="3"/>
    </font>
    <font>
      <sz val="10"/>
      <color indexed="8"/>
      <name val="Arial"/>
      <family val="2"/>
    </font>
    <font>
      <sz val="10"/>
      <color indexed="8"/>
      <name val="Arial"/>
      <family val="2"/>
    </font>
    <font>
      <sz val="11"/>
      <color indexed="8"/>
      <name val="Arial"/>
      <family val="2"/>
    </font>
    <font>
      <u/>
      <sz val="7.5"/>
      <color indexed="12"/>
      <name val="Arial"/>
      <family val="2"/>
    </font>
    <font>
      <sz val="12"/>
      <name val="Arial"/>
      <family val="2"/>
    </font>
    <font>
      <b/>
      <sz val="12"/>
      <name val="Arial"/>
      <family val="2"/>
    </font>
    <font>
      <sz val="10"/>
      <color indexed="10"/>
      <name val="Arial"/>
      <family val="2"/>
    </font>
    <font>
      <b/>
      <sz val="14"/>
      <name val="Arial"/>
      <family val="2"/>
    </font>
    <font>
      <sz val="10"/>
      <color theme="5" tint="-0.249977111117893"/>
      <name val="Arial"/>
      <family val="2"/>
    </font>
    <font>
      <b/>
      <sz val="10"/>
      <color theme="5" tint="-0.249977111117893"/>
      <name val="Arial"/>
      <family val="2"/>
    </font>
    <font>
      <sz val="8"/>
      <name val="Verdana"/>
      <family val="2"/>
    </font>
    <font>
      <sz val="10"/>
      <color theme="1"/>
      <name val="Arial"/>
      <family val="2"/>
    </font>
    <font>
      <b/>
      <sz val="13"/>
      <name val="Arial"/>
      <family val="2"/>
    </font>
    <font>
      <u/>
      <sz val="8"/>
      <color theme="11"/>
      <name val="Arial"/>
      <family val="2"/>
    </font>
    <font>
      <b/>
      <sz val="10"/>
      <color rgb="FF000000"/>
      <name val="Arial"/>
      <family val="2"/>
      <charset val="204"/>
    </font>
    <font>
      <b/>
      <sz val="10"/>
      <name val="Arial"/>
      <family val="2"/>
      <charset val="204"/>
    </font>
    <font>
      <b/>
      <sz val="11"/>
      <name val="Arial"/>
      <family val="2"/>
      <charset val="204"/>
    </font>
    <font>
      <sz val="10"/>
      <color theme="5" tint="-0.249977111117893"/>
      <name val="Arial"/>
      <family val="2"/>
      <charset val="204"/>
    </font>
    <font>
      <sz val="10"/>
      <name val="Arial"/>
      <family val="2"/>
      <charset val="204"/>
    </font>
    <font>
      <b/>
      <sz val="12"/>
      <color rgb="FFFF0000"/>
      <name val="Arial"/>
      <family val="2"/>
      <charset val="204"/>
    </font>
    <font>
      <b/>
      <sz val="10"/>
      <color theme="5" tint="-0.249977111117893"/>
      <name val="Arial"/>
      <family val="2"/>
      <charset val="204"/>
    </font>
    <font>
      <b/>
      <sz val="11"/>
      <name val="Arial"/>
      <family val="2"/>
    </font>
    <font>
      <b/>
      <sz val="12"/>
      <name val="Arial"/>
      <family val="2"/>
      <charset val="204"/>
    </font>
    <font>
      <b/>
      <sz val="11"/>
      <color theme="1"/>
      <name val="Calibri"/>
      <family val="2"/>
      <charset val="204"/>
      <scheme val="minor"/>
    </font>
    <font>
      <sz val="10"/>
      <color theme="1"/>
      <name val="Arial"/>
      <family val="2"/>
      <charset val="204"/>
    </font>
    <font>
      <b/>
      <sz val="10"/>
      <color theme="1"/>
      <name val="Arial"/>
      <family val="2"/>
      <charset val="204"/>
    </font>
    <font>
      <b/>
      <sz val="11"/>
      <color theme="1"/>
      <name val="Arial"/>
      <family val="2"/>
      <charset val="204"/>
    </font>
    <font>
      <sz val="9"/>
      <color indexed="81"/>
      <name val="Tahoma"/>
      <family val="2"/>
      <charset val="204"/>
    </font>
    <font>
      <b/>
      <sz val="9"/>
      <color indexed="81"/>
      <name val="Tahoma"/>
      <family val="2"/>
      <charset val="204"/>
    </font>
    <font>
      <sz val="9"/>
      <name val="Arial"/>
      <family val="2"/>
    </font>
    <font>
      <sz val="9"/>
      <name val="Calibri"/>
      <family val="2"/>
      <charset val="204"/>
      <scheme val="minor"/>
    </font>
    <font>
      <b/>
      <sz val="9"/>
      <name val="Calibri"/>
      <family val="2"/>
      <charset val="204"/>
      <scheme val="minor"/>
    </font>
    <font>
      <sz val="10"/>
      <name val="Calibri"/>
      <family val="2"/>
      <charset val="204"/>
      <scheme val="minor"/>
    </font>
    <font>
      <b/>
      <sz val="10"/>
      <name val="Calibri"/>
      <family val="2"/>
      <charset val="204"/>
      <scheme val="minor"/>
    </font>
    <font>
      <sz val="12"/>
      <name val="Calibri"/>
      <family val="2"/>
      <charset val="204"/>
      <scheme val="minor"/>
    </font>
    <font>
      <b/>
      <sz val="12"/>
      <name val="Calibri"/>
      <family val="2"/>
      <charset val="204"/>
      <scheme val="minor"/>
    </font>
    <font>
      <b/>
      <sz val="10"/>
      <color indexed="9"/>
      <name val="Calibri"/>
      <family val="2"/>
      <charset val="204"/>
      <scheme val="minor"/>
    </font>
    <font>
      <sz val="11"/>
      <name val="Calibri"/>
      <family val="2"/>
      <charset val="204"/>
      <scheme val="minor"/>
    </font>
    <font>
      <b/>
      <sz val="11"/>
      <name val="Calibri"/>
      <family val="2"/>
      <charset val="204"/>
      <scheme val="minor"/>
    </font>
    <font>
      <sz val="8"/>
      <color indexed="81"/>
      <name val="Tahoma"/>
      <family val="2"/>
      <charset val="204"/>
    </font>
    <font>
      <b/>
      <sz val="8"/>
      <color indexed="81"/>
      <name val="Tahoma"/>
      <family val="2"/>
      <charset val="204"/>
    </font>
    <font>
      <b/>
      <sz val="14"/>
      <name val="Arial"/>
      <family val="2"/>
      <charset val="204"/>
    </font>
    <font>
      <sz val="10"/>
      <color theme="1"/>
      <name val="Calibri"/>
      <family val="2"/>
      <charset val="204"/>
      <scheme val="minor"/>
    </font>
    <font>
      <i/>
      <sz val="10"/>
      <name val="Calibri"/>
      <family val="2"/>
      <charset val="204"/>
      <scheme val="minor"/>
    </font>
    <font>
      <b/>
      <sz val="10"/>
      <color rgb="FFFF0000"/>
      <name val="Arial"/>
      <family val="2"/>
      <charset val="204"/>
    </font>
    <font>
      <sz val="10"/>
      <color rgb="FF7030A0"/>
      <name val="Arial"/>
      <family val="2"/>
      <charset val="204"/>
    </font>
    <font>
      <b/>
      <sz val="12"/>
      <color rgb="FF7030A0"/>
      <name val="Calibri"/>
      <family val="2"/>
      <charset val="204"/>
      <scheme val="minor"/>
    </font>
    <font>
      <b/>
      <sz val="10"/>
      <color rgb="FF7030A0"/>
      <name val="Calibri"/>
      <family val="2"/>
      <charset val="204"/>
      <scheme val="minor"/>
    </font>
    <font>
      <b/>
      <sz val="10"/>
      <color rgb="FF7030A0"/>
      <name val="Arial"/>
      <family val="2"/>
    </font>
    <font>
      <b/>
      <sz val="11"/>
      <color rgb="FF7030A0"/>
      <name val="Arial"/>
      <family val="2"/>
      <charset val="204"/>
    </font>
    <font>
      <sz val="10"/>
      <color rgb="FFFF0000"/>
      <name val="Arial"/>
      <family val="2"/>
      <charset val="204"/>
    </font>
  </fonts>
  <fills count="2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6795556505021"/>
        <bgColor indexed="64"/>
      </patternFill>
    </fill>
    <fill>
      <patternFill patternType="solid">
        <fgColor indexed="43"/>
        <bgColor indexed="64"/>
      </patternFill>
    </fill>
    <fill>
      <patternFill patternType="solid">
        <fgColor indexed="3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39997558519241921"/>
        <bgColor rgb="FF000000"/>
      </patternFill>
    </fill>
    <fill>
      <patternFill patternType="solid">
        <fgColor theme="4" tint="0.79998168889431442"/>
        <bgColor indexed="64"/>
      </patternFill>
    </fill>
    <fill>
      <patternFill patternType="solid">
        <fgColor rgb="FFFDFFA9"/>
        <bgColor indexed="64"/>
      </patternFill>
    </fill>
    <fill>
      <patternFill patternType="solid">
        <fgColor theme="6" tint="-0.249977111117893"/>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rgb="FFFFC000"/>
        <bgColor indexed="64"/>
      </patternFill>
    </fill>
    <fill>
      <patternFill patternType="solid">
        <fgColor rgb="FF92D050"/>
        <bgColor indexed="64"/>
      </patternFill>
    </fill>
    <fill>
      <patternFill patternType="solid">
        <fgColor rgb="FF92D050"/>
        <bgColor rgb="FF000000"/>
      </patternFill>
    </fill>
    <fill>
      <patternFill patternType="solid">
        <fgColor theme="7" tint="0.59999389629810485"/>
        <bgColor indexed="64"/>
      </patternFill>
    </fill>
    <fill>
      <patternFill patternType="solid">
        <fgColor rgb="FFFF0000"/>
        <bgColor indexed="64"/>
      </patternFill>
    </fill>
  </fills>
  <borders count="6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top style="thin">
        <color auto="1"/>
      </top>
      <bottom/>
      <diagonal/>
    </border>
    <border>
      <left style="thin">
        <color indexed="22"/>
      </left>
      <right/>
      <top style="thin">
        <color indexed="22"/>
      </top>
      <bottom style="thin">
        <color indexed="22"/>
      </bottom>
      <diagonal/>
    </border>
    <border>
      <left/>
      <right/>
      <top/>
      <bottom style="thin">
        <color indexed="22"/>
      </bottom>
      <diagonal/>
    </border>
    <border>
      <left style="thin">
        <color indexed="22"/>
      </left>
      <right style="thin">
        <color indexed="22"/>
      </right>
      <top/>
      <bottom style="thin">
        <color indexed="2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diagonal/>
    </border>
    <border>
      <left style="thin">
        <color auto="1"/>
      </left>
      <right style="medium">
        <color auto="1"/>
      </right>
      <top style="thin">
        <color auto="1"/>
      </top>
      <bottom style="thin">
        <color auto="1"/>
      </bottom>
      <diagonal/>
    </border>
    <border>
      <left/>
      <right style="medium">
        <color auto="1"/>
      </right>
      <top/>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top style="thin">
        <color auto="1"/>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top style="thin">
        <color indexed="64"/>
      </top>
      <bottom style="medium">
        <color indexed="64"/>
      </bottom>
      <diagonal/>
    </border>
  </borders>
  <cellStyleXfs count="170">
    <xf numFmtId="0" fontId="0" fillId="0" borderId="0"/>
    <xf numFmtId="164" fontId="12" fillId="0" borderId="0" applyFont="0" applyFill="0" applyBorder="0" applyAlignment="0" applyProtection="0"/>
    <xf numFmtId="49" fontId="5" fillId="0" borderId="0"/>
    <xf numFmtId="0" fontId="7" fillId="0" borderId="0" applyNumberFormat="0" applyFill="0" applyBorder="0" applyAlignment="0" applyProtection="0">
      <alignment vertical="top"/>
      <protection locked="0"/>
    </xf>
    <xf numFmtId="49" fontId="5" fillId="0" borderId="0">
      <alignment horizontal="left"/>
    </xf>
    <xf numFmtId="49" fontId="9" fillId="3" borderId="0">
      <alignment horizontal="left" vertical="center" wrapText="1"/>
      <protection locked="0"/>
    </xf>
    <xf numFmtId="0" fontId="10" fillId="0" borderId="0">
      <alignment horizontal="center" vertical="center"/>
    </xf>
    <xf numFmtId="167" fontId="6" fillId="0" borderId="5">
      <alignment horizontal="center" vertical="center"/>
    </xf>
    <xf numFmtId="167" fontId="14" fillId="0" borderId="0">
      <alignment horizontal="center" vertical="center"/>
      <protection locked="0"/>
    </xf>
    <xf numFmtId="165" fontId="12" fillId="0" borderId="0" applyFont="0" applyFill="0" applyBorder="0" applyAlignment="0" applyProtection="0"/>
    <xf numFmtId="0" fontId="18" fillId="0" borderId="0"/>
    <xf numFmtId="0" fontId="20" fillId="0" borderId="0"/>
    <xf numFmtId="0" fontId="12" fillId="0" borderId="0"/>
    <xf numFmtId="0" fontId="6" fillId="0" borderId="0"/>
    <xf numFmtId="0" fontId="10" fillId="0" borderId="0">
      <alignment horizontal="center" vertical="center"/>
    </xf>
    <xf numFmtId="0" fontId="10" fillId="4" borderId="9"/>
    <xf numFmtId="9" fontId="28" fillId="5" borderId="10">
      <alignment horizontal="center" vertical="center"/>
      <protection locked="0"/>
    </xf>
    <xf numFmtId="0" fontId="10" fillId="4" borderId="9" applyProtection="0">
      <alignment horizontal="center" vertical="center"/>
    </xf>
    <xf numFmtId="0" fontId="13" fillId="0" borderId="11" applyBorder="0" applyAlignment="0">
      <alignment horizontal="right" vertical="top" wrapText="1"/>
      <protection locked="0"/>
    </xf>
    <xf numFmtId="3" fontId="6" fillId="6" borderId="0">
      <alignment horizontal="center"/>
    </xf>
    <xf numFmtId="167" fontId="6" fillId="6" borderId="0">
      <alignment horizontal="center"/>
    </xf>
    <xf numFmtId="9" fontId="6" fillId="6" borderId="0">
      <alignment horizontal="center"/>
    </xf>
    <xf numFmtId="0" fontId="8" fillId="0" borderId="0" applyProtection="0">
      <protection locked="0"/>
    </xf>
    <xf numFmtId="169" fontId="10" fillId="3" borderId="0">
      <alignment horizontal="center"/>
    </xf>
    <xf numFmtId="3" fontId="14" fillId="0" borderId="0">
      <alignment horizontal="center" vertical="center"/>
      <protection locked="0"/>
    </xf>
    <xf numFmtId="3" fontId="14" fillId="0" borderId="0">
      <alignment horizontal="center" vertical="center"/>
      <protection locked="0"/>
    </xf>
    <xf numFmtId="167" fontId="14" fillId="0" borderId="0">
      <alignment horizontal="center" vertical="center"/>
      <protection locked="0"/>
    </xf>
    <xf numFmtId="170" fontId="14" fillId="0" borderId="0">
      <alignment horizontal="center" vertical="center"/>
      <protection locked="0"/>
    </xf>
    <xf numFmtId="170" fontId="14" fillId="0" borderId="0">
      <alignment horizontal="center" vertical="center"/>
      <protection locked="0"/>
    </xf>
    <xf numFmtId="49" fontId="29" fillId="2" borderId="0">
      <alignment horizontal="left"/>
    </xf>
    <xf numFmtId="1" fontId="13" fillId="5" borderId="0">
      <alignment horizontal="center" vertical="center"/>
      <protection locked="0"/>
    </xf>
    <xf numFmtId="9" fontId="6" fillId="5" borderId="0">
      <alignment horizontal="center"/>
      <protection locked="0"/>
    </xf>
    <xf numFmtId="49" fontId="9" fillId="3" borderId="0">
      <alignment horizontal="left" vertical="center" wrapText="1"/>
    </xf>
    <xf numFmtId="171" fontId="6" fillId="0" borderId="5" applyBorder="0">
      <alignment horizontal="center" vertical="center"/>
    </xf>
    <xf numFmtId="49" fontId="6" fillId="0" borderId="0">
      <alignment horizontal="left"/>
    </xf>
    <xf numFmtId="49" fontId="6" fillId="0" borderId="0">
      <alignment horizontal="left"/>
    </xf>
    <xf numFmtId="49" fontId="5" fillId="0" borderId="0">
      <alignment horizontal="left"/>
    </xf>
    <xf numFmtId="49" fontId="22" fillId="0" borderId="0">
      <alignment horizontal="left"/>
    </xf>
    <xf numFmtId="0" fontId="13" fillId="0" borderId="0">
      <protection locked="0"/>
    </xf>
    <xf numFmtId="0" fontId="13" fillId="0" borderId="0">
      <protection locked="0"/>
    </xf>
    <xf numFmtId="0" fontId="6" fillId="0" borderId="0" applyProtection="0"/>
    <xf numFmtId="0" fontId="13" fillId="0" borderId="0">
      <protection locked="0"/>
    </xf>
    <xf numFmtId="0" fontId="13" fillId="0" borderId="0">
      <protection locked="0"/>
    </xf>
    <xf numFmtId="0" fontId="13" fillId="0" borderId="0">
      <protection locked="0"/>
    </xf>
    <xf numFmtId="172" fontId="30" fillId="0" borderId="0"/>
    <xf numFmtId="0" fontId="31" fillId="0" borderId="0">
      <alignment vertical="top"/>
    </xf>
    <xf numFmtId="167" fontId="6" fillId="5" borderId="0">
      <alignment horizontal="center" vertical="center"/>
      <protection locked="0"/>
    </xf>
    <xf numFmtId="0" fontId="12"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0" fontId="34" fillId="0" borderId="0" applyNumberFormat="0" applyFill="0" applyBorder="0" applyAlignment="0" applyProtection="0">
      <alignment vertical="top"/>
      <protection locked="0"/>
    </xf>
    <xf numFmtId="173" fontId="12" fillId="0" borderId="0" applyFont="0" applyFill="0" applyBorder="0" applyAlignment="0" applyProtection="0"/>
    <xf numFmtId="0" fontId="12" fillId="0" borderId="0"/>
    <xf numFmtId="0" fontId="4" fillId="0" borderId="0"/>
    <xf numFmtId="0" fontId="33" fillId="0" borderId="0"/>
    <xf numFmtId="0" fontId="12" fillId="0" borderId="0"/>
    <xf numFmtId="0" fontId="12" fillId="0" borderId="0"/>
    <xf numFmtId="44" fontId="12" fillId="0" borderId="0" applyFont="0" applyFill="0" applyBorder="0" applyAlignment="0" applyProtection="0"/>
    <xf numFmtId="44" fontId="6" fillId="0" borderId="0" applyFont="0" applyFill="0" applyBorder="0" applyAlignment="0" applyProtection="0"/>
    <xf numFmtId="0" fontId="6"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cellStyleXfs>
  <cellXfs count="542">
    <xf numFmtId="0" fontId="0" fillId="0" borderId="0" xfId="0"/>
    <xf numFmtId="49" fontId="5" fillId="0" borderId="0" xfId="2" applyFont="1"/>
    <xf numFmtId="0" fontId="7" fillId="2" borderId="1" xfId="3" applyFill="1" applyBorder="1" applyAlignment="1" applyProtection="1"/>
    <xf numFmtId="0" fontId="7" fillId="2" borderId="2" xfId="3" applyFill="1" applyBorder="1" applyAlignment="1" applyProtection="1"/>
    <xf numFmtId="0" fontId="0" fillId="0" borderId="0" xfId="0" applyBorder="1"/>
    <xf numFmtId="0" fontId="8" fillId="0" borderId="0" xfId="0" applyFont="1" applyBorder="1"/>
    <xf numFmtId="49" fontId="5" fillId="0" borderId="0" xfId="2"/>
    <xf numFmtId="0" fontId="7" fillId="0" borderId="0" xfId="3" applyFill="1" applyBorder="1" applyAlignment="1" applyProtection="1"/>
    <xf numFmtId="49" fontId="5" fillId="0" borderId="0" xfId="4">
      <alignment horizontal="left"/>
    </xf>
    <xf numFmtId="49" fontId="5" fillId="0" borderId="0" xfId="4" applyFont="1">
      <alignment horizontal="left"/>
    </xf>
    <xf numFmtId="0" fontId="8" fillId="0" borderId="0" xfId="0" applyFont="1" applyBorder="1" applyProtection="1">
      <protection locked="0"/>
    </xf>
    <xf numFmtId="49" fontId="9" fillId="3" borderId="0" xfId="5" applyFont="1">
      <alignment horizontal="left" vertical="center" wrapText="1"/>
      <protection locked="0"/>
    </xf>
    <xf numFmtId="49" fontId="9" fillId="3" borderId="0" xfId="5" applyAlignment="1">
      <alignment horizontal="left" vertical="center"/>
      <protection locked="0"/>
    </xf>
    <xf numFmtId="49" fontId="9" fillId="3" borderId="0" xfId="5">
      <alignment horizontal="left" vertical="center" wrapText="1"/>
      <protection locked="0"/>
    </xf>
    <xf numFmtId="0" fontId="10" fillId="0" borderId="0" xfId="0" applyFont="1" applyAlignment="1">
      <alignment horizontal="center" vertical="center" wrapText="1"/>
    </xf>
    <xf numFmtId="0" fontId="10" fillId="0" borderId="0" xfId="6" applyFont="1" applyAlignment="1">
      <alignment horizontal="center" vertical="center" wrapText="1"/>
    </xf>
    <xf numFmtId="0" fontId="10" fillId="0" borderId="0" xfId="6">
      <alignment horizontal="center" vertical="center"/>
    </xf>
    <xf numFmtId="0" fontId="11" fillId="0" borderId="0" xfId="0" applyFont="1" applyAlignment="1">
      <alignment vertical="center" wrapText="1"/>
    </xf>
    <xf numFmtId="0" fontId="6" fillId="0" borderId="0" xfId="0" applyFont="1" applyAlignment="1">
      <alignment horizontal="center"/>
    </xf>
    <xf numFmtId="0" fontId="6" fillId="0" borderId="0" xfId="6" applyFont="1" applyAlignment="1">
      <alignment horizontal="center" vertical="center" wrapText="1"/>
    </xf>
    <xf numFmtId="0" fontId="10" fillId="0" borderId="0" xfId="0" applyFont="1" applyAlignment="1">
      <alignment wrapText="1"/>
    </xf>
    <xf numFmtId="0" fontId="10" fillId="0" borderId="3" xfId="0" applyFont="1" applyFill="1" applyBorder="1" applyAlignment="1">
      <alignment vertical="center" wrapText="1"/>
    </xf>
    <xf numFmtId="0" fontId="10" fillId="0" borderId="3" xfId="0" applyFont="1" applyBorder="1" applyAlignment="1">
      <alignment horizontal="center" vertical="center" wrapText="1"/>
    </xf>
    <xf numFmtId="0" fontId="10" fillId="0" borderId="3" xfId="6" applyFont="1" applyBorder="1" applyAlignment="1">
      <alignment horizontal="center" vertical="center" wrapText="1"/>
    </xf>
    <xf numFmtId="0" fontId="0" fillId="0" borderId="3" xfId="0" applyFill="1" applyBorder="1"/>
    <xf numFmtId="0" fontId="0" fillId="0" borderId="3" xfId="0" applyBorder="1"/>
    <xf numFmtId="0" fontId="0" fillId="0" borderId="3" xfId="0" applyFill="1" applyBorder="1" applyAlignment="1">
      <alignment wrapText="1"/>
    </xf>
    <xf numFmtId="167" fontId="6" fillId="0" borderId="5" xfId="7">
      <alignment horizontal="center" vertical="center"/>
    </xf>
    <xf numFmtId="0" fontId="6" fillId="0" borderId="0" xfId="0" applyFont="1" applyAlignment="1">
      <alignment wrapText="1"/>
    </xf>
    <xf numFmtId="167" fontId="14" fillId="0" borderId="0" xfId="8">
      <alignment horizontal="center" vertical="center"/>
      <protection locked="0"/>
    </xf>
    <xf numFmtId="0" fontId="0" fillId="0" borderId="0" xfId="0" applyFill="1" applyBorder="1" applyAlignment="1">
      <alignment vertical="center" wrapText="1"/>
    </xf>
    <xf numFmtId="167" fontId="6" fillId="0" borderId="5" xfId="7" applyFont="1" applyAlignment="1">
      <alignment horizontal="left" vertical="center"/>
    </xf>
    <xf numFmtId="0" fontId="15" fillId="0" borderId="0" xfId="3" applyFont="1" applyAlignment="1" applyProtection="1"/>
    <xf numFmtId="167" fontId="6" fillId="0" borderId="0" xfId="7" applyBorder="1" applyAlignment="1">
      <alignment horizontal="left" vertical="center"/>
    </xf>
    <xf numFmtId="0" fontId="10" fillId="0" borderId="0" xfId="0" applyFont="1" applyFill="1" applyBorder="1" applyAlignment="1">
      <alignment wrapText="1"/>
    </xf>
    <xf numFmtId="0" fontId="0" fillId="0" borderId="0" xfId="0" applyFill="1" applyBorder="1"/>
    <xf numFmtId="0" fontId="10" fillId="0" borderId="0" xfId="0" applyFont="1" applyFill="1" applyBorder="1" applyAlignment="1">
      <alignment horizontal="center" vertical="center"/>
    </xf>
    <xf numFmtId="0" fontId="0" fillId="0" borderId="0" xfId="0" applyFill="1" applyBorder="1" applyAlignment="1">
      <alignment vertical="center"/>
    </xf>
    <xf numFmtId="0" fontId="0" fillId="0" borderId="3" xfId="0" applyFill="1" applyBorder="1" applyAlignment="1">
      <alignment horizontal="left" vertical="top" wrapText="1"/>
    </xf>
    <xf numFmtId="0" fontId="6" fillId="0" borderId="3" xfId="0" applyFont="1" applyFill="1" applyBorder="1" applyAlignment="1">
      <alignment horizontal="right" vertical="center" wrapText="1"/>
    </xf>
    <xf numFmtId="1" fontId="6" fillId="0" borderId="3" xfId="0" applyNumberFormat="1" applyFont="1" applyFill="1" applyBorder="1" applyAlignment="1">
      <alignment horizontal="right" vertical="center" wrapText="1"/>
    </xf>
    <xf numFmtId="0" fontId="6" fillId="0" borderId="3" xfId="0" applyFont="1" applyFill="1" applyBorder="1" applyAlignment="1">
      <alignment horizontal="left" vertical="top" wrapText="1"/>
    </xf>
    <xf numFmtId="0" fontId="6" fillId="0" borderId="3" xfId="0" applyFont="1" applyFill="1" applyBorder="1" applyAlignment="1">
      <alignment horizontal="right" vertical="center"/>
    </xf>
    <xf numFmtId="0" fontId="16" fillId="0" borderId="3" xfId="0" applyFont="1" applyFill="1" applyBorder="1" applyAlignment="1">
      <alignment horizontal="left" vertical="top" wrapText="1"/>
    </xf>
    <xf numFmtId="49" fontId="6" fillId="0" borderId="3" xfId="0" applyNumberFormat="1" applyFont="1" applyBorder="1" applyAlignment="1">
      <alignment wrapText="1"/>
    </xf>
    <xf numFmtId="0" fontId="6" fillId="0" borderId="3" xfId="9" applyNumberFormat="1" applyFont="1" applyFill="1" applyBorder="1" applyAlignment="1">
      <alignment horizontal="left" vertical="top" wrapText="1" readingOrder="1"/>
    </xf>
    <xf numFmtId="3" fontId="6" fillId="0" borderId="3" xfId="0" applyNumberFormat="1" applyFont="1" applyFill="1" applyBorder="1" applyAlignment="1">
      <alignment horizontal="right" vertical="center"/>
    </xf>
    <xf numFmtId="0" fontId="6" fillId="0" borderId="3" xfId="0" applyFont="1" applyFill="1" applyBorder="1" applyAlignment="1">
      <alignment wrapText="1"/>
    </xf>
    <xf numFmtId="0" fontId="6" fillId="0" borderId="3" xfId="0" applyFont="1" applyFill="1" applyBorder="1" applyAlignment="1">
      <alignment horizontal="left" wrapText="1"/>
    </xf>
    <xf numFmtId="0" fontId="0" fillId="0" borderId="3" xfId="0" applyFill="1" applyBorder="1" applyAlignment="1">
      <alignment horizontal="left" vertical="center" wrapText="1"/>
    </xf>
    <xf numFmtId="0" fontId="6" fillId="0" borderId="3" xfId="0" applyFont="1" applyFill="1" applyBorder="1" applyAlignment="1">
      <alignment horizontal="left" vertical="center" wrapText="1"/>
    </xf>
    <xf numFmtId="3" fontId="6" fillId="0" borderId="3" xfId="10" applyNumberFormat="1" applyFont="1" applyFill="1" applyBorder="1" applyAlignment="1">
      <alignment horizontal="right" vertical="center"/>
    </xf>
    <xf numFmtId="0" fontId="6" fillId="0" borderId="3" xfId="0" applyFont="1" applyFill="1" applyBorder="1" applyAlignment="1">
      <alignment vertical="top" wrapText="1"/>
    </xf>
    <xf numFmtId="3" fontId="6" fillId="0" borderId="3" xfId="0" applyNumberFormat="1" applyFont="1" applyFill="1" applyBorder="1" applyAlignment="1">
      <alignment horizontal="left" wrapText="1"/>
    </xf>
    <xf numFmtId="0" fontId="6" fillId="0" borderId="3" xfId="0" applyNumberFormat="1" applyFont="1" applyFill="1" applyBorder="1" applyAlignment="1">
      <alignment horizontal="left" vertical="top" wrapText="1"/>
    </xf>
    <xf numFmtId="0" fontId="6" fillId="0" borderId="3" xfId="0" applyFont="1" applyFill="1" applyBorder="1" applyAlignment="1">
      <alignment horizontal="right"/>
    </xf>
    <xf numFmtId="0" fontId="10" fillId="0" borderId="3" xfId="0" applyFont="1" applyFill="1" applyBorder="1" applyAlignment="1">
      <alignment horizontal="center"/>
    </xf>
    <xf numFmtId="0" fontId="6" fillId="0" borderId="3" xfId="0" applyFont="1" applyBorder="1" applyAlignment="1">
      <alignment horizontal="right"/>
    </xf>
    <xf numFmtId="0" fontId="19" fillId="0" borderId="3" xfId="10" applyFont="1" applyFill="1" applyBorder="1" applyAlignment="1">
      <alignment horizontal="right" vertical="center" wrapText="1"/>
    </xf>
    <xf numFmtId="0" fontId="6" fillId="0" borderId="3" xfId="0" applyFont="1" applyBorder="1" applyAlignment="1">
      <alignment vertical="center" wrapText="1"/>
    </xf>
    <xf numFmtId="0" fontId="5" fillId="0" borderId="0" xfId="0" applyFont="1" applyBorder="1"/>
    <xf numFmtId="0" fontId="6" fillId="0" borderId="3" xfId="0" applyFont="1" applyBorder="1" applyAlignment="1">
      <alignment horizontal="left" vertical="center" wrapText="1"/>
    </xf>
    <xf numFmtId="0" fontId="19" fillId="0" borderId="3" xfId="0" applyFont="1" applyBorder="1" applyAlignment="1">
      <alignment horizontal="right" vertical="center"/>
    </xf>
    <xf numFmtId="4" fontId="6" fillId="0" borderId="3" xfId="11" applyNumberFormat="1" applyFont="1" applyBorder="1" applyAlignment="1" applyProtection="1">
      <alignment vertical="center" wrapText="1"/>
      <protection locked="0"/>
    </xf>
    <xf numFmtId="1" fontId="6" fillId="0" borderId="3" xfId="11" applyNumberFormat="1" applyFont="1" applyBorder="1" applyAlignment="1">
      <alignment horizontal="right" vertical="center" wrapText="1"/>
    </xf>
    <xf numFmtId="0" fontId="6" fillId="0" borderId="3" xfId="0" applyFont="1" applyBorder="1" applyAlignment="1">
      <alignment vertical="center"/>
    </xf>
    <xf numFmtId="49" fontId="16" fillId="0" borderId="3" xfId="0" applyNumberFormat="1" applyFont="1" applyFill="1" applyBorder="1" applyAlignment="1">
      <alignment vertical="top" wrapText="1"/>
    </xf>
    <xf numFmtId="49" fontId="6" fillId="0" borderId="3" xfId="0" applyNumberFormat="1" applyFont="1" applyFill="1" applyBorder="1" applyAlignment="1">
      <alignment horizontal="left" wrapText="1"/>
    </xf>
    <xf numFmtId="49" fontId="6" fillId="0" borderId="0" xfId="0" applyNumberFormat="1" applyFont="1" applyFill="1" applyBorder="1" applyAlignment="1">
      <alignment horizontal="left" wrapText="1"/>
    </xf>
    <xf numFmtId="0" fontId="6" fillId="0" borderId="0" xfId="0" applyFont="1" applyFill="1" applyBorder="1" applyAlignment="1">
      <alignment horizontal="center" vertical="center"/>
    </xf>
    <xf numFmtId="165" fontId="6" fillId="0" borderId="0" xfId="9" applyFont="1" applyFill="1" applyBorder="1" applyAlignment="1">
      <alignment horizontal="right" vertical="center" wrapText="1"/>
    </xf>
    <xf numFmtId="49" fontId="10" fillId="0" borderId="0" xfId="0" applyNumberFormat="1" applyFont="1" applyFill="1" applyBorder="1" applyAlignment="1">
      <alignment horizontal="left" wrapText="1"/>
    </xf>
    <xf numFmtId="49" fontId="6" fillId="0" borderId="3" xfId="0" applyNumberFormat="1" applyFont="1" applyFill="1" applyBorder="1" applyAlignment="1">
      <alignment horizontal="left" vertical="center" wrapText="1"/>
    </xf>
    <xf numFmtId="1" fontId="6" fillId="0" borderId="3" xfId="9" applyNumberFormat="1" applyFont="1" applyFill="1" applyBorder="1" applyAlignment="1">
      <alignment horizontal="right" vertical="center" wrapText="1"/>
    </xf>
    <xf numFmtId="0" fontId="0" fillId="0" borderId="3" xfId="0" applyBorder="1" applyAlignment="1">
      <alignment wrapText="1"/>
    </xf>
    <xf numFmtId="0" fontId="0" fillId="0" borderId="3" xfId="0" applyBorder="1" applyAlignment="1">
      <alignment vertical="center"/>
    </xf>
    <xf numFmtId="0" fontId="6" fillId="0" borderId="0" xfId="0" applyFont="1" applyBorder="1" applyAlignment="1">
      <alignment horizontal="left" vertical="center" wrapText="1"/>
    </xf>
    <xf numFmtId="0" fontId="12" fillId="0" borderId="0" xfId="0" applyFont="1" applyFill="1" applyBorder="1" applyAlignment="1">
      <alignment horizontal="center" vertical="center"/>
    </xf>
    <xf numFmtId="0" fontId="0" fillId="0" borderId="0" xfId="0" applyFill="1" applyBorder="1" applyAlignment="1">
      <alignment horizontal="center" vertical="center"/>
    </xf>
    <xf numFmtId="0" fontId="6" fillId="0" borderId="0" xfId="12" applyFont="1"/>
    <xf numFmtId="0" fontId="6" fillId="0" borderId="3" xfId="0" applyFont="1" applyFill="1" applyBorder="1" applyAlignment="1">
      <alignment horizontal="left"/>
    </xf>
    <xf numFmtId="0" fontId="6" fillId="0" borderId="3" xfId="0" applyNumberFormat="1" applyFont="1" applyFill="1" applyBorder="1" applyAlignment="1">
      <alignment horizontal="left" vertical="center" wrapText="1"/>
    </xf>
    <xf numFmtId="0" fontId="16" fillId="0" borderId="3" xfId="0" applyFont="1" applyFill="1" applyBorder="1" applyAlignment="1">
      <alignment horizontal="left" vertical="center" wrapText="1"/>
    </xf>
    <xf numFmtId="0" fontId="6" fillId="0" borderId="0" xfId="0" applyFont="1" applyFill="1" applyBorder="1"/>
    <xf numFmtId="0" fontId="6" fillId="0" borderId="0" xfId="0" applyFont="1" applyBorder="1"/>
    <xf numFmtId="0" fontId="5" fillId="0" borderId="0" xfId="0" applyFont="1"/>
    <xf numFmtId="0" fontId="10" fillId="0" borderId="0" xfId="0" applyFont="1" applyBorder="1" applyAlignment="1">
      <alignment wrapText="1"/>
    </xf>
    <xf numFmtId="165" fontId="6" fillId="0" borderId="3" xfId="9" applyFont="1" applyFill="1" applyBorder="1" applyAlignment="1">
      <alignment horizontal="left" vertical="top" wrapText="1"/>
    </xf>
    <xf numFmtId="166" fontId="6" fillId="0" borderId="3" xfId="1" applyNumberFormat="1" applyFont="1" applyBorder="1"/>
    <xf numFmtId="0" fontId="16" fillId="0" borderId="3" xfId="0" applyFont="1" applyFill="1" applyBorder="1" applyAlignment="1">
      <alignment vertical="top" wrapText="1"/>
    </xf>
    <xf numFmtId="0" fontId="6" fillId="0" borderId="3" xfId="9" applyNumberFormat="1" applyFont="1" applyFill="1" applyBorder="1" applyAlignment="1">
      <alignment vertical="top" wrapText="1" readingOrder="1"/>
    </xf>
    <xf numFmtId="0" fontId="6" fillId="0" borderId="0" xfId="9" applyNumberFormat="1" applyFont="1" applyFill="1" applyBorder="1" applyAlignment="1">
      <alignment vertical="top" wrapText="1" readingOrder="1"/>
    </xf>
    <xf numFmtId="3" fontId="6" fillId="0" borderId="0" xfId="0" applyNumberFormat="1" applyFont="1" applyFill="1" applyBorder="1" applyAlignment="1">
      <alignment horizontal="right" vertical="center"/>
    </xf>
    <xf numFmtId="0" fontId="10" fillId="0" borderId="0" xfId="0" applyFont="1"/>
    <xf numFmtId="0" fontId="21" fillId="0" borderId="0" xfId="3" applyFont="1" applyAlignment="1" applyProtection="1"/>
    <xf numFmtId="0" fontId="6" fillId="0" borderId="3" xfId="0" applyFont="1" applyBorder="1"/>
    <xf numFmtId="0" fontId="10" fillId="0" borderId="0" xfId="13" applyFont="1" applyFill="1" applyAlignment="1">
      <alignment wrapText="1"/>
    </xf>
    <xf numFmtId="0" fontId="10" fillId="0" borderId="3" xfId="0" applyFont="1" applyBorder="1"/>
    <xf numFmtId="0" fontId="0" fillId="0" borderId="6" xfId="0" applyBorder="1"/>
    <xf numFmtId="0" fontId="6" fillId="0" borderId="6" xfId="13" applyFill="1" applyBorder="1" applyAlignment="1">
      <alignment horizontal="center"/>
    </xf>
    <xf numFmtId="0" fontId="0" fillId="0" borderId="3" xfId="0" applyBorder="1" applyAlignment="1">
      <alignment vertical="center" wrapText="1"/>
    </xf>
    <xf numFmtId="0" fontId="6" fillId="0" borderId="6" xfId="13" applyFont="1" applyFill="1" applyBorder="1" applyAlignment="1">
      <alignment horizontal="center"/>
    </xf>
    <xf numFmtId="0" fontId="0" fillId="0" borderId="0" xfId="0" applyAlignment="1">
      <alignment wrapText="1"/>
    </xf>
    <xf numFmtId="0" fontId="0" fillId="0" borderId="0" xfId="0" applyBorder="1" applyAlignment="1">
      <alignment vertical="center" wrapText="1"/>
    </xf>
    <xf numFmtId="0" fontId="0" fillId="0" borderId="0" xfId="0" applyAlignment="1">
      <alignment vertical="center" wrapText="1"/>
    </xf>
    <xf numFmtId="0" fontId="0" fillId="0" borderId="3" xfId="0" applyFill="1" applyBorder="1" applyAlignment="1">
      <alignment horizontal="center"/>
    </xf>
    <xf numFmtId="0" fontId="6" fillId="0" borderId="3" xfId="0" applyFont="1" applyFill="1" applyBorder="1" applyAlignment="1">
      <alignment vertical="center"/>
    </xf>
    <xf numFmtId="0" fontId="0" fillId="0" borderId="3" xfId="0"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Border="1" applyAlignment="1">
      <alignment horizontal="right" vertical="center" wrapText="1"/>
    </xf>
    <xf numFmtId="0" fontId="6" fillId="0" borderId="3" xfId="6" applyFont="1" applyBorder="1" applyAlignment="1">
      <alignment horizontal="center" vertical="center" wrapText="1"/>
    </xf>
    <xf numFmtId="0" fontId="6" fillId="0" borderId="0" xfId="0" applyFont="1"/>
    <xf numFmtId="0" fontId="6" fillId="0" borderId="3" xfId="14" applyFont="1" applyFill="1" applyBorder="1" applyAlignment="1">
      <alignment horizontal="right" vertical="center" wrapText="1"/>
    </xf>
    <xf numFmtId="0" fontId="6" fillId="0" borderId="0" xfId="0" applyFont="1" applyBorder="1" applyAlignment="1">
      <alignment wrapText="1"/>
    </xf>
    <xf numFmtId="0" fontId="10" fillId="0" borderId="0" xfId="0" applyFont="1" applyFill="1" applyBorder="1"/>
    <xf numFmtId="0" fontId="10" fillId="0" borderId="0" xfId="6" applyFont="1" applyBorder="1" applyAlignment="1">
      <alignment horizontal="center" vertical="center" wrapText="1"/>
    </xf>
    <xf numFmtId="0" fontId="10" fillId="0" borderId="0" xfId="0" applyFont="1" applyBorder="1" applyAlignment="1">
      <alignment horizontal="center" vertical="center" wrapText="1"/>
    </xf>
    <xf numFmtId="0" fontId="24" fillId="0" borderId="0" xfId="0" applyFont="1" applyAlignment="1">
      <alignment horizontal="left" wrapText="1"/>
    </xf>
    <xf numFmtId="0" fontId="24" fillId="0" borderId="0" xfId="0" applyFont="1" applyBorder="1" applyAlignment="1">
      <alignment horizontal="left" wrapText="1"/>
    </xf>
    <xf numFmtId="1" fontId="0" fillId="0" borderId="3" xfId="0" applyNumberFormat="1" applyBorder="1"/>
    <xf numFmtId="1" fontId="6" fillId="0" borderId="3" xfId="0" applyNumberFormat="1" applyFont="1" applyBorder="1"/>
    <xf numFmtId="0" fontId="0" fillId="0" borderId="4" xfId="0" applyBorder="1"/>
    <xf numFmtId="0" fontId="6" fillId="0" borderId="4" xfId="0" applyFont="1" applyBorder="1"/>
    <xf numFmtId="0" fontId="6" fillId="0" borderId="0" xfId="0" applyFont="1" applyFill="1" applyBorder="1" applyAlignment="1">
      <alignment horizontal="left" vertical="top" wrapText="1"/>
    </xf>
    <xf numFmtId="0" fontId="0" fillId="0" borderId="8" xfId="0" applyBorder="1"/>
    <xf numFmtId="0" fontId="6" fillId="0" borderId="8" xfId="0" applyFont="1" applyBorder="1"/>
    <xf numFmtId="0" fontId="6" fillId="0" borderId="0" xfId="0" applyFont="1" applyFill="1" applyBorder="1" applyAlignment="1">
      <alignment horizontal="left"/>
    </xf>
    <xf numFmtId="0" fontId="6" fillId="0" borderId="0" xfId="0" applyFont="1" applyFill="1" applyBorder="1" applyAlignment="1">
      <alignment horizontal="right" vertical="center"/>
    </xf>
    <xf numFmtId="1" fontId="6" fillId="0" borderId="0" xfId="0" applyNumberFormat="1" applyFont="1" applyFill="1" applyBorder="1" applyAlignment="1">
      <alignment horizontal="right" vertical="center"/>
    </xf>
    <xf numFmtId="0" fontId="10" fillId="0" borderId="0" xfId="0" applyFont="1" applyFill="1" applyBorder="1" applyAlignment="1">
      <alignment horizontal="left"/>
    </xf>
    <xf numFmtId="1" fontId="6" fillId="0" borderId="3" xfId="0" applyNumberFormat="1" applyFont="1" applyBorder="1" applyAlignment="1">
      <alignment vertical="center"/>
    </xf>
    <xf numFmtId="0" fontId="0" fillId="0" borderId="3" xfId="0" applyBorder="1" applyAlignment="1">
      <alignment horizontal="left" vertical="center" wrapText="1"/>
    </xf>
    <xf numFmtId="0" fontId="16" fillId="0" borderId="0" xfId="0" applyFont="1" applyFill="1" applyBorder="1" applyAlignment="1">
      <alignment horizontal="left" wrapText="1"/>
    </xf>
    <xf numFmtId="168" fontId="16" fillId="0" borderId="0" xfId="0" applyNumberFormat="1" applyFont="1" applyFill="1" applyBorder="1" applyAlignment="1">
      <alignment horizontal="right" vertical="center"/>
    </xf>
    <xf numFmtId="0" fontId="5" fillId="0" borderId="0" xfId="0" applyFont="1" applyFill="1" applyBorder="1"/>
    <xf numFmtId="0" fontId="10" fillId="0" borderId="0" xfId="0" applyFont="1" applyFill="1" applyBorder="1" applyAlignment="1">
      <alignment horizontal="left" wrapText="1"/>
    </xf>
    <xf numFmtId="0" fontId="6" fillId="0" borderId="3" xfId="0" applyFont="1" applyFill="1" applyBorder="1"/>
    <xf numFmtId="1" fontId="0" fillId="0" borderId="3" xfId="0" applyNumberFormat="1" applyBorder="1" applyAlignment="1">
      <alignment vertical="center"/>
    </xf>
    <xf numFmtId="0" fontId="0" fillId="0" borderId="0" xfId="0" applyAlignment="1">
      <alignment vertical="center"/>
    </xf>
    <xf numFmtId="0" fontId="12" fillId="0" borderId="0" xfId="0" applyFont="1" applyBorder="1" applyAlignment="1">
      <alignment vertical="center"/>
    </xf>
    <xf numFmtId="0" fontId="12" fillId="0" borderId="0" xfId="0" applyFont="1" applyBorder="1" applyAlignment="1">
      <alignment horizontal="center" vertical="center"/>
    </xf>
    <xf numFmtId="0" fontId="12" fillId="0" borderId="0" xfId="0" applyFont="1" applyAlignment="1">
      <alignment vertical="center"/>
    </xf>
    <xf numFmtId="0" fontId="12" fillId="0" borderId="12" xfId="0" applyFont="1" applyBorder="1" applyAlignment="1">
      <alignmen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36" fillId="0" borderId="0" xfId="0" applyFont="1" applyAlignment="1">
      <alignment horizontal="center" vertical="center"/>
    </xf>
    <xf numFmtId="174" fontId="36" fillId="0" borderId="0" xfId="0" applyNumberFormat="1" applyFont="1" applyAlignment="1">
      <alignment vertical="center"/>
    </xf>
    <xf numFmtId="0" fontId="35" fillId="0" borderId="0" xfId="0" applyFont="1" applyAlignment="1">
      <alignment horizontal="center" vertical="center" wrapText="1"/>
    </xf>
    <xf numFmtId="44" fontId="36" fillId="0" borderId="0" xfId="0" applyNumberFormat="1" applyFont="1" applyAlignment="1">
      <alignment vertical="center"/>
    </xf>
    <xf numFmtId="0" fontId="12" fillId="0" borderId="0" xfId="0" applyFont="1" applyAlignment="1">
      <alignment vertical="center" wrapText="1"/>
    </xf>
    <xf numFmtId="0" fontId="5" fillId="0" borderId="0" xfId="6" applyFont="1" applyBorder="1" applyAlignment="1">
      <alignment horizontal="center" vertical="center" wrapText="1"/>
    </xf>
    <xf numFmtId="0" fontId="36" fillId="0" borderId="0" xfId="0" applyFont="1" applyBorder="1" applyAlignment="1">
      <alignment vertical="center"/>
    </xf>
    <xf numFmtId="0" fontId="36" fillId="0" borderId="0" xfId="0" applyFont="1" applyBorder="1" applyAlignment="1">
      <alignment horizontal="center" vertical="center"/>
    </xf>
    <xf numFmtId="174" fontId="36" fillId="0" borderId="0" xfId="59" applyNumberFormat="1" applyFont="1" applyBorder="1" applyAlignment="1">
      <alignment vertical="center"/>
    </xf>
    <xf numFmtId="0" fontId="12" fillId="0" borderId="0" xfId="0" applyFont="1" applyFill="1" applyAlignment="1">
      <alignment vertical="center"/>
    </xf>
    <xf numFmtId="0" fontId="12" fillId="0" borderId="0" xfId="0" applyFont="1" applyBorder="1" applyAlignment="1">
      <alignment vertical="center" wrapText="1"/>
    </xf>
    <xf numFmtId="0" fontId="37" fillId="0" borderId="0" xfId="0" applyFont="1" applyFill="1" applyAlignment="1">
      <alignment vertical="center"/>
    </xf>
    <xf numFmtId="0" fontId="0" fillId="0" borderId="12" xfId="0" applyBorder="1" applyAlignment="1">
      <alignment vertical="center"/>
    </xf>
    <xf numFmtId="0" fontId="0" fillId="0" borderId="12" xfId="0" applyBorder="1" applyAlignment="1">
      <alignment vertical="center" wrapText="1"/>
    </xf>
    <xf numFmtId="0" fontId="0" fillId="0" borderId="20" xfId="0" applyBorder="1" applyAlignment="1">
      <alignment vertical="center"/>
    </xf>
    <xf numFmtId="0" fontId="0" fillId="0" borderId="13" xfId="0" applyBorder="1" applyAlignment="1">
      <alignment vertical="center"/>
    </xf>
    <xf numFmtId="0" fontId="10" fillId="7" borderId="24" xfId="0" applyFont="1" applyFill="1" applyBorder="1" applyAlignment="1">
      <alignment vertical="center"/>
    </xf>
    <xf numFmtId="0" fontId="0" fillId="0" borderId="0" xfId="0" applyAlignment="1">
      <alignment horizontal="center" vertical="center" wrapText="1"/>
    </xf>
    <xf numFmtId="0" fontId="0" fillId="0" borderId="12" xfId="0" applyBorder="1" applyAlignment="1">
      <alignment horizontal="center" vertical="center" wrapText="1"/>
    </xf>
    <xf numFmtId="0" fontId="0" fillId="0" borderId="25"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0" fillId="0" borderId="12" xfId="0" applyFont="1" applyBorder="1" applyAlignment="1">
      <alignment horizontal="center" vertical="center" wrapText="1"/>
    </xf>
    <xf numFmtId="0" fontId="28" fillId="0" borderId="12" xfId="0" applyFont="1" applyFill="1" applyBorder="1" applyAlignment="1">
      <alignment horizontal="center" vertical="center" wrapText="1"/>
    </xf>
    <xf numFmtId="0" fontId="0" fillId="0" borderId="19"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vertical="center"/>
    </xf>
    <xf numFmtId="0" fontId="0" fillId="0" borderId="23" xfId="0" applyBorder="1" applyAlignment="1">
      <alignment vertical="center"/>
    </xf>
    <xf numFmtId="0" fontId="0" fillId="0" borderId="31" xfId="0" applyBorder="1" applyAlignment="1">
      <alignment vertical="center"/>
    </xf>
    <xf numFmtId="0" fontId="0" fillId="0" borderId="22" xfId="0" applyBorder="1" applyAlignment="1">
      <alignment vertical="center"/>
    </xf>
    <xf numFmtId="0" fontId="40" fillId="0" borderId="0" xfId="6" applyFont="1" applyBorder="1" applyAlignment="1">
      <alignment horizontal="center" vertical="center" wrapText="1"/>
    </xf>
    <xf numFmtId="0" fontId="40" fillId="0" borderId="0" xfId="6" applyFont="1" applyBorder="1" applyAlignment="1">
      <alignment horizontal="left" vertical="center" wrapText="1"/>
    </xf>
    <xf numFmtId="0" fontId="0" fillId="0" borderId="0" xfId="0" applyFont="1"/>
    <xf numFmtId="9" fontId="12" fillId="0" borderId="0" xfId="0" applyNumberFormat="1" applyFont="1" applyAlignment="1">
      <alignment vertical="center"/>
    </xf>
    <xf numFmtId="0" fontId="12" fillId="0" borderId="0" xfId="0" applyFont="1" applyFill="1" applyBorder="1" applyAlignment="1">
      <alignment vertical="center" wrapText="1"/>
    </xf>
    <xf numFmtId="174" fontId="35" fillId="0" borderId="17" xfId="0" applyNumberFormat="1" applyFont="1" applyFill="1" applyBorder="1" applyAlignment="1">
      <alignment horizontal="center"/>
    </xf>
    <xf numFmtId="0" fontId="35" fillId="0" borderId="0" xfId="0" applyFont="1" applyFill="1" applyBorder="1"/>
    <xf numFmtId="0" fontId="35" fillId="0" borderId="15" xfId="0" applyFont="1" applyFill="1" applyBorder="1"/>
    <xf numFmtId="0" fontId="36" fillId="0" borderId="36" xfId="0" applyFont="1" applyFill="1" applyBorder="1"/>
    <xf numFmtId="0" fontId="36" fillId="12" borderId="34" xfId="0" applyFont="1" applyFill="1" applyBorder="1"/>
    <xf numFmtId="0" fontId="35" fillId="0" borderId="36" xfId="0" applyFont="1" applyFill="1" applyBorder="1"/>
    <xf numFmtId="0" fontId="35" fillId="12" borderId="14" xfId="0" applyFont="1" applyFill="1" applyBorder="1"/>
    <xf numFmtId="0" fontId="36" fillId="12" borderId="35" xfId="0" applyFont="1" applyFill="1" applyBorder="1" applyAlignment="1">
      <alignment horizontal="center"/>
    </xf>
    <xf numFmtId="0" fontId="35" fillId="0" borderId="38" xfId="0" applyFont="1" applyFill="1" applyBorder="1"/>
    <xf numFmtId="174" fontId="35" fillId="0" borderId="37" xfId="0" applyNumberFormat="1" applyFont="1" applyFill="1" applyBorder="1" applyAlignment="1">
      <alignment horizontal="center"/>
    </xf>
    <xf numFmtId="0" fontId="5" fillId="0" borderId="0" xfId="0" applyFont="1" applyAlignment="1">
      <alignment horizontal="center"/>
    </xf>
    <xf numFmtId="0" fontId="0" fillId="0" borderId="0" xfId="0" applyFill="1" applyAlignment="1">
      <alignment vertical="center"/>
    </xf>
    <xf numFmtId="0" fontId="12" fillId="0" borderId="0" xfId="0" applyFont="1" applyBorder="1" applyAlignment="1">
      <alignment horizontal="center" vertical="center" wrapText="1"/>
    </xf>
    <xf numFmtId="0" fontId="0" fillId="0" borderId="0" xfId="0" applyBorder="1" applyAlignment="1">
      <alignment vertical="center"/>
    </xf>
    <xf numFmtId="0" fontId="12" fillId="0" borderId="12" xfId="0" applyFont="1" applyFill="1" applyBorder="1" applyAlignment="1">
      <alignment vertical="center" wrapText="1"/>
    </xf>
    <xf numFmtId="1" fontId="32" fillId="0" borderId="39" xfId="48" applyNumberFormat="1" applyFont="1" applyFill="1" applyBorder="1" applyAlignment="1">
      <alignment horizontal="center" vertical="center" wrapText="1"/>
    </xf>
    <xf numFmtId="0" fontId="12" fillId="0" borderId="39" xfId="0" applyFont="1" applyFill="1" applyBorder="1" applyAlignment="1">
      <alignment vertical="center" wrapText="1"/>
    </xf>
    <xf numFmtId="0" fontId="12" fillId="0" borderId="39" xfId="0" applyFont="1" applyBorder="1" applyAlignment="1">
      <alignment vertical="center" wrapText="1"/>
    </xf>
    <xf numFmtId="0" fontId="12" fillId="0" borderId="0" xfId="0" applyFont="1" applyFill="1" applyAlignment="1">
      <alignment vertical="center" wrapText="1"/>
    </xf>
    <xf numFmtId="0" fontId="12" fillId="0" borderId="13" xfId="0" applyFont="1" applyBorder="1" applyAlignment="1">
      <alignment vertical="center" wrapText="1"/>
    </xf>
    <xf numFmtId="174" fontId="36" fillId="0" borderId="37" xfId="0" applyNumberFormat="1" applyFont="1" applyFill="1" applyBorder="1" applyAlignment="1">
      <alignment horizontal="center"/>
    </xf>
    <xf numFmtId="0" fontId="50" fillId="0" borderId="0" xfId="0" applyFont="1" applyAlignment="1">
      <alignment vertical="center"/>
    </xf>
    <xf numFmtId="0" fontId="39" fillId="0" borderId="0" xfId="0" applyFont="1" applyBorder="1" applyAlignment="1">
      <alignment horizontal="center" vertical="center"/>
    </xf>
    <xf numFmtId="0" fontId="40" fillId="11" borderId="16" xfId="0" applyFont="1" applyFill="1" applyBorder="1" applyAlignment="1" applyProtection="1">
      <alignment horizontal="center" vertical="center"/>
      <protection locked="0"/>
    </xf>
    <xf numFmtId="1" fontId="32" fillId="0" borderId="0" xfId="48"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43" xfId="0" applyFont="1" applyFill="1" applyBorder="1" applyAlignment="1">
      <alignment vertical="center"/>
    </xf>
    <xf numFmtId="0" fontId="39" fillId="0" borderId="0" xfId="0" applyFont="1" applyBorder="1" applyAlignment="1">
      <alignment horizontal="center" vertical="center"/>
    </xf>
    <xf numFmtId="0" fontId="12" fillId="0" borderId="0" xfId="0" applyFont="1" applyBorder="1" applyAlignment="1">
      <alignment horizontal="left" vertical="center" wrapText="1"/>
    </xf>
    <xf numFmtId="0" fontId="40" fillId="0" borderId="0" xfId="0" applyFont="1" applyBorder="1" applyAlignment="1">
      <alignment horizontal="center" vertical="center"/>
    </xf>
    <xf numFmtId="0" fontId="12" fillId="0" borderId="16" xfId="0" applyFont="1" applyBorder="1" applyAlignment="1">
      <alignment horizontal="center" vertical="center"/>
    </xf>
    <xf numFmtId="0" fontId="12" fillId="0" borderId="50" xfId="0" applyFont="1" applyBorder="1" applyAlignment="1">
      <alignment horizontal="center" vertical="center"/>
    </xf>
    <xf numFmtId="0" fontId="12" fillId="0" borderId="50" xfId="0" applyFont="1" applyBorder="1" applyAlignment="1">
      <alignment horizontal="center" vertical="center"/>
    </xf>
    <xf numFmtId="44" fontId="12" fillId="0" borderId="0" xfId="59" applyFont="1" applyFill="1" applyBorder="1" applyAlignment="1">
      <alignment vertical="center" wrapText="1"/>
    </xf>
    <xf numFmtId="0" fontId="12" fillId="0" borderId="13" xfId="0" applyFont="1" applyFill="1" applyBorder="1" applyAlignment="1">
      <alignment vertical="center" wrapText="1"/>
    </xf>
    <xf numFmtId="0" fontId="12" fillId="0" borderId="0" xfId="0" applyFont="1" applyBorder="1" applyAlignment="1">
      <alignment horizontal="left" vertical="center"/>
    </xf>
    <xf numFmtId="0" fontId="49" fillId="0" borderId="53" xfId="0" applyFont="1" applyBorder="1" applyAlignment="1">
      <alignment horizontal="right" vertical="center" wrapText="1"/>
    </xf>
    <xf numFmtId="0" fontId="46" fillId="0" borderId="52" xfId="0" applyFont="1" applyBorder="1" applyAlignment="1">
      <alignment vertical="center" wrapText="1"/>
    </xf>
    <xf numFmtId="0" fontId="46" fillId="0" borderId="53" xfId="1" applyNumberFormat="1" applyFont="1" applyFill="1" applyBorder="1" applyAlignment="1">
      <alignment vertical="center" wrapText="1"/>
    </xf>
    <xf numFmtId="0" fontId="46" fillId="0" borderId="48" xfId="0" applyFont="1" applyBorder="1" applyAlignment="1">
      <alignment vertical="center" wrapText="1"/>
    </xf>
    <xf numFmtId="0" fontId="49" fillId="0" borderId="54" xfId="0" applyFont="1" applyBorder="1" applyAlignment="1">
      <alignment horizontal="left" vertical="center"/>
    </xf>
    <xf numFmtId="0" fontId="49" fillId="0" borderId="0" xfId="0" applyFont="1" applyAlignment="1">
      <alignment vertical="center"/>
    </xf>
    <xf numFmtId="0" fontId="49" fillId="0" borderId="0" xfId="0" applyFont="1" applyAlignment="1">
      <alignment vertical="center" wrapText="1"/>
    </xf>
    <xf numFmtId="0" fontId="53" fillId="13" borderId="51" xfId="0" applyFont="1" applyFill="1" applyBorder="1" applyAlignment="1">
      <alignment vertical="center"/>
    </xf>
    <xf numFmtId="0" fontId="46" fillId="0" borderId="50" xfId="0" applyFont="1" applyBorder="1" applyAlignment="1">
      <alignment horizontal="right" vertical="center" wrapText="1"/>
    </xf>
    <xf numFmtId="0" fontId="12" fillId="0" borderId="52" xfId="0" applyFont="1" applyBorder="1" applyAlignment="1">
      <alignment vertical="center" wrapText="1"/>
    </xf>
    <xf numFmtId="0" fontId="38" fillId="0" borderId="25" xfId="0" applyFont="1" applyBorder="1" applyAlignment="1">
      <alignment horizontal="center" vertical="center"/>
    </xf>
    <xf numFmtId="0" fontId="12" fillId="0" borderId="54" xfId="0" applyFont="1" applyBorder="1" applyAlignment="1">
      <alignment vertical="center" wrapText="1"/>
    </xf>
    <xf numFmtId="0" fontId="39" fillId="0" borderId="0" xfId="0" applyFont="1" applyBorder="1" applyAlignment="1">
      <alignment vertical="center" wrapText="1"/>
    </xf>
    <xf numFmtId="0" fontId="48" fillId="0" borderId="54" xfId="0" applyFont="1" applyFill="1" applyBorder="1" applyAlignment="1">
      <alignment vertical="center" wrapText="1"/>
    </xf>
    <xf numFmtId="0" fontId="55" fillId="0" borderId="54" xfId="0" applyFont="1" applyBorder="1" applyAlignment="1">
      <alignment horizontal="center" vertical="center" wrapText="1"/>
    </xf>
    <xf numFmtId="0" fontId="55" fillId="11" borderId="54" xfId="0" applyNumberFormat="1" applyFont="1" applyFill="1" applyBorder="1" applyAlignment="1" applyProtection="1">
      <alignment horizontal="center" vertical="center" wrapText="1"/>
      <protection locked="0"/>
    </xf>
    <xf numFmtId="168" fontId="55" fillId="0" borderId="54" xfId="0" applyNumberFormat="1" applyFont="1" applyFill="1" applyBorder="1" applyAlignment="1">
      <alignment horizontal="center" vertical="center" wrapText="1"/>
    </xf>
    <xf numFmtId="0" fontId="57" fillId="0" borderId="56" xfId="0" applyFont="1" applyFill="1" applyBorder="1" applyAlignment="1">
      <alignment vertical="center" wrapText="1"/>
    </xf>
    <xf numFmtId="0" fontId="57" fillId="0" borderId="12" xfId="0" applyNumberFormat="1" applyFont="1" applyBorder="1" applyAlignment="1">
      <alignment horizontal="center" vertical="center" wrapText="1"/>
    </xf>
    <xf numFmtId="0" fontId="57" fillId="0" borderId="0" xfId="0" applyFont="1" applyBorder="1" applyAlignment="1">
      <alignment horizontal="center" vertical="center" wrapText="1"/>
    </xf>
    <xf numFmtId="0" fontId="57" fillId="0" borderId="0" xfId="0" applyNumberFormat="1" applyFont="1" applyBorder="1" applyAlignment="1">
      <alignment horizontal="center" vertical="center" wrapText="1"/>
    </xf>
    <xf numFmtId="0" fontId="55" fillId="0" borderId="56" xfId="0" applyFont="1" applyFill="1" applyBorder="1" applyAlignment="1">
      <alignment vertical="center" wrapText="1"/>
    </xf>
    <xf numFmtId="0" fontId="40" fillId="11" borderId="53" xfId="0" applyFont="1" applyFill="1" applyBorder="1" applyAlignment="1" applyProtection="1">
      <alignment horizontal="center" vertical="center"/>
      <protection locked="0"/>
    </xf>
    <xf numFmtId="0" fontId="12" fillId="0" borderId="53" xfId="0" applyFont="1" applyBorder="1" applyAlignment="1">
      <alignment horizontal="right" vertical="center"/>
    </xf>
    <xf numFmtId="0" fontId="0" fillId="0" borderId="60" xfId="0" applyBorder="1" applyAlignment="1">
      <alignment horizontal="left"/>
    </xf>
    <xf numFmtId="0" fontId="60" fillId="0" borderId="0" xfId="0" applyFont="1" applyAlignment="1">
      <alignment vertical="center"/>
    </xf>
    <xf numFmtId="0" fontId="61" fillId="0" borderId="0" xfId="0" applyFont="1" applyBorder="1" applyAlignment="1">
      <alignment horizontal="center" vertical="center" wrapText="1"/>
    </xf>
    <xf numFmtId="0" fontId="61" fillId="0" borderId="0" xfId="0" applyFont="1" applyBorder="1" applyAlignment="1">
      <alignment horizontal="center" vertical="center"/>
    </xf>
    <xf numFmtId="0" fontId="61" fillId="0" borderId="0" xfId="0" applyFont="1" applyAlignment="1">
      <alignment horizontal="center" vertical="center"/>
    </xf>
    <xf numFmtId="0" fontId="61" fillId="0" borderId="0" xfId="0" applyFont="1" applyAlignment="1">
      <alignment vertical="center"/>
    </xf>
    <xf numFmtId="0" fontId="61" fillId="0" borderId="0" xfId="0" applyFont="1" applyBorder="1" applyAlignment="1">
      <alignment horizontal="center" wrapText="1"/>
    </xf>
    <xf numFmtId="0" fontId="61" fillId="0" borderId="0" xfId="0" applyFont="1" applyFill="1" applyBorder="1" applyAlignment="1">
      <alignment horizontal="center" vertical="center" wrapText="1"/>
    </xf>
    <xf numFmtId="0" fontId="5" fillId="0" borderId="48" xfId="0" applyFont="1" applyBorder="1" applyAlignment="1">
      <alignment vertical="center"/>
    </xf>
    <xf numFmtId="168" fontId="36" fillId="0" borderId="0" xfId="0" applyNumberFormat="1" applyFont="1" applyAlignment="1">
      <alignment vertical="center"/>
    </xf>
    <xf numFmtId="0" fontId="63" fillId="0" borderId="0" xfId="0" applyFont="1" applyBorder="1" applyAlignment="1">
      <alignment horizontal="center" vertical="center" wrapText="1"/>
    </xf>
    <xf numFmtId="0" fontId="63" fillId="0" borderId="0" xfId="0" applyFont="1" applyBorder="1" applyAlignment="1">
      <alignment horizontal="center" vertical="center"/>
    </xf>
    <xf numFmtId="0" fontId="63" fillId="0" borderId="0" xfId="0" applyFont="1" applyAlignment="1">
      <alignment horizontal="center" vertical="center"/>
    </xf>
    <xf numFmtId="0" fontId="63" fillId="0" borderId="0" xfId="0" applyFont="1" applyAlignment="1">
      <alignment vertical="center"/>
    </xf>
    <xf numFmtId="0" fontId="63" fillId="0" borderId="0" xfId="0" applyFont="1" applyBorder="1" applyAlignment="1">
      <alignment horizontal="center" wrapText="1"/>
    </xf>
    <xf numFmtId="0" fontId="63" fillId="0" borderId="0" xfId="0" applyFont="1" applyFill="1" applyBorder="1" applyAlignment="1">
      <alignment horizontal="center" vertical="center" wrapText="1"/>
    </xf>
    <xf numFmtId="168" fontId="12" fillId="0" borderId="60" xfId="0" applyNumberFormat="1" applyFont="1" applyBorder="1" applyAlignment="1">
      <alignment horizontal="center"/>
    </xf>
    <xf numFmtId="168" fontId="12" fillId="0" borderId="0" xfId="0" applyNumberFormat="1" applyFont="1" applyBorder="1" applyAlignment="1">
      <alignment horizontal="center"/>
    </xf>
    <xf numFmtId="168" fontId="0" fillId="0" borderId="0" xfId="0" applyNumberFormat="1"/>
    <xf numFmtId="168" fontId="12" fillId="0" borderId="0" xfId="59" applyNumberFormat="1" applyFont="1" applyFill="1" applyBorder="1" applyAlignment="1">
      <alignment horizontal="center" vertical="center"/>
    </xf>
    <xf numFmtId="0" fontId="63" fillId="0" borderId="0" xfId="0" applyFont="1" applyAlignment="1">
      <alignment horizontal="center" vertical="center" wrapText="1"/>
    </xf>
    <xf numFmtId="0" fontId="65" fillId="0" borderId="0" xfId="0" applyFont="1" applyAlignment="1">
      <alignment vertical="center"/>
    </xf>
    <xf numFmtId="0" fontId="66" fillId="8" borderId="56" xfId="0" applyFont="1" applyFill="1" applyBorder="1" applyAlignment="1">
      <alignment vertical="center"/>
    </xf>
    <xf numFmtId="0" fontId="66" fillId="8" borderId="44" xfId="0" applyFont="1" applyFill="1" applyBorder="1" applyAlignment="1">
      <alignment vertical="center"/>
    </xf>
    <xf numFmtId="0" fontId="64" fillId="0" borderId="36" xfId="0" applyFont="1" applyBorder="1" applyAlignment="1">
      <alignment horizontal="center" vertical="center" wrapText="1"/>
    </xf>
    <xf numFmtId="0" fontId="64" fillId="0" borderId="0" xfId="0" applyFont="1" applyBorder="1" applyAlignment="1">
      <alignment horizontal="center" vertical="center"/>
    </xf>
    <xf numFmtId="0" fontId="64" fillId="0" borderId="36" xfId="0" applyFont="1" applyBorder="1" applyAlignment="1">
      <alignment horizontal="left" vertical="center" wrapText="1"/>
    </xf>
    <xf numFmtId="0" fontId="64" fillId="0" borderId="0" xfId="0" applyFont="1" applyBorder="1" applyAlignment="1">
      <alignment horizontal="center" vertical="center" wrapText="1"/>
    </xf>
    <xf numFmtId="0" fontId="64" fillId="0" borderId="0" xfId="0" applyFont="1" applyBorder="1" applyAlignment="1">
      <alignment horizontal="left" vertical="center" wrapText="1"/>
    </xf>
    <xf numFmtId="0" fontId="64" fillId="0" borderId="0" xfId="0" applyFont="1" applyAlignment="1">
      <alignment horizontal="center"/>
    </xf>
    <xf numFmtId="0" fontId="63" fillId="0" borderId="39" xfId="0" applyFont="1" applyFill="1" applyBorder="1" applyAlignment="1">
      <alignment vertical="center" wrapText="1"/>
    </xf>
    <xf numFmtId="168" fontId="63" fillId="0" borderId="60" xfId="0" applyNumberFormat="1" applyFont="1" applyBorder="1" applyAlignment="1">
      <alignment horizontal="center"/>
    </xf>
    <xf numFmtId="168" fontId="63" fillId="0" borderId="0" xfId="0" applyNumberFormat="1" applyFont="1" applyBorder="1" applyAlignment="1">
      <alignment horizontal="center"/>
    </xf>
    <xf numFmtId="0" fontId="63" fillId="0" borderId="43" xfId="0" applyFont="1" applyFill="1" applyBorder="1" applyAlignment="1">
      <alignment vertical="center" wrapText="1"/>
    </xf>
    <xf numFmtId="0" fontId="63" fillId="0" borderId="39" xfId="0" applyFont="1" applyFill="1" applyBorder="1" applyAlignment="1">
      <alignment vertical="center"/>
    </xf>
    <xf numFmtId="0" fontId="68" fillId="0" borderId="0" xfId="0" applyFont="1" applyAlignment="1">
      <alignment vertical="center"/>
    </xf>
    <xf numFmtId="0" fontId="63" fillId="0" borderId="0" xfId="0" applyFont="1"/>
    <xf numFmtId="0" fontId="63" fillId="0" borderId="0" xfId="0" applyFont="1" applyBorder="1" applyAlignment="1">
      <alignment horizontal="left"/>
    </xf>
    <xf numFmtId="0" fontId="63" fillId="0" borderId="60" xfId="0" applyFont="1" applyBorder="1" applyAlignment="1">
      <alignment horizontal="left"/>
    </xf>
    <xf numFmtId="168" fontId="63" fillId="0" borderId="0" xfId="0" applyNumberFormat="1" applyFont="1" applyBorder="1" applyAlignment="1">
      <alignment horizontal="right"/>
    </xf>
    <xf numFmtId="175" fontId="63" fillId="0" borderId="60" xfId="0" applyNumberFormat="1" applyFont="1" applyBorder="1" applyAlignment="1">
      <alignment horizontal="center"/>
    </xf>
    <xf numFmtId="168" fontId="63" fillId="0" borderId="0" xfId="0" applyNumberFormat="1" applyFont="1" applyBorder="1"/>
    <xf numFmtId="0" fontId="63" fillId="0" borderId="60" xfId="0" applyFont="1" applyBorder="1" applyAlignment="1">
      <alignment horizontal="center"/>
    </xf>
    <xf numFmtId="168" fontId="63" fillId="0" borderId="0" xfId="0" applyNumberFormat="1" applyFont="1"/>
    <xf numFmtId="168" fontId="63" fillId="0" borderId="0" xfId="0" applyNumberFormat="1" applyFont="1" applyAlignment="1">
      <alignment horizontal="center"/>
    </xf>
    <xf numFmtId="0" fontId="63" fillId="0" borderId="44" xfId="0" applyFont="1" applyBorder="1" applyAlignment="1">
      <alignment horizontal="center"/>
    </xf>
    <xf numFmtId="0" fontId="65" fillId="0" borderId="0" xfId="0" applyFont="1" applyAlignment="1">
      <alignment horizontal="center"/>
    </xf>
    <xf numFmtId="0" fontId="65" fillId="0" borderId="0" xfId="0" applyFont="1" applyBorder="1" applyAlignment="1">
      <alignment horizontal="left"/>
    </xf>
    <xf numFmtId="0" fontId="66" fillId="8" borderId="39" xfId="0" applyFont="1" applyFill="1" applyBorder="1" applyAlignment="1">
      <alignment vertical="center" wrapText="1"/>
    </xf>
    <xf numFmtId="168" fontId="63" fillId="0" borderId="0" xfId="0" applyNumberFormat="1" applyFont="1" applyAlignment="1"/>
    <xf numFmtId="168" fontId="63" fillId="0" borderId="60" xfId="0" applyNumberFormat="1" applyFont="1" applyBorder="1" applyAlignment="1"/>
    <xf numFmtId="168" fontId="63" fillId="0" borderId="44" xfId="0" applyNumberFormat="1" applyFont="1" applyBorder="1" applyAlignment="1"/>
    <xf numFmtId="168" fontId="63" fillId="0" borderId="60" xfId="59" applyNumberFormat="1" applyFont="1" applyFill="1" applyBorder="1" applyAlignment="1"/>
    <xf numFmtId="168" fontId="63" fillId="0" borderId="44" xfId="59" applyNumberFormat="1" applyFont="1" applyFill="1" applyBorder="1" applyAlignment="1"/>
    <xf numFmtId="168" fontId="63" fillId="0" borderId="60" xfId="59" applyNumberFormat="1" applyFont="1" applyFill="1" applyBorder="1" applyAlignment="1">
      <alignment horizontal="center"/>
    </xf>
    <xf numFmtId="168" fontId="63" fillId="0" borderId="44" xfId="59" applyNumberFormat="1" applyFont="1" applyFill="1" applyBorder="1" applyAlignment="1">
      <alignment horizontal="center"/>
    </xf>
    <xf numFmtId="168" fontId="46" fillId="15" borderId="0" xfId="0" applyNumberFormat="1" applyFont="1" applyFill="1"/>
    <xf numFmtId="168" fontId="53" fillId="16" borderId="0" xfId="0" applyNumberFormat="1" applyFont="1" applyFill="1" applyAlignment="1">
      <alignment vertical="center"/>
    </xf>
    <xf numFmtId="0" fontId="5" fillId="0" borderId="54" xfId="0" applyFont="1" applyBorder="1" applyAlignment="1">
      <alignment horizontal="left" vertical="center"/>
    </xf>
    <xf numFmtId="0" fontId="12" fillId="0" borderId="44" xfId="0" applyFont="1" applyBorder="1" applyAlignment="1">
      <alignment vertical="center"/>
    </xf>
    <xf numFmtId="0" fontId="5" fillId="0" borderId="0" xfId="0" applyFont="1" applyBorder="1" applyAlignment="1">
      <alignment horizontal="left" vertical="center"/>
    </xf>
    <xf numFmtId="0" fontId="63" fillId="0" borderId="53" xfId="0" applyNumberFormat="1" applyFont="1" applyBorder="1" applyAlignment="1">
      <alignment vertical="center"/>
    </xf>
    <xf numFmtId="168" fontId="63" fillId="0" borderId="53" xfId="0" applyNumberFormat="1" applyFont="1" applyBorder="1" applyAlignment="1">
      <alignment vertical="center"/>
    </xf>
    <xf numFmtId="0" fontId="69" fillId="0" borderId="54" xfId="0" applyFont="1" applyBorder="1" applyAlignment="1">
      <alignment horizontal="center" vertical="center"/>
    </xf>
    <xf numFmtId="0" fontId="64" fillId="0" borderId="53" xfId="0" applyFont="1" applyBorder="1" applyAlignment="1">
      <alignment vertical="center" wrapText="1"/>
    </xf>
    <xf numFmtId="0" fontId="66" fillId="0" borderId="0" xfId="0" applyFont="1" applyAlignment="1">
      <alignment vertical="center"/>
    </xf>
    <xf numFmtId="0" fontId="69" fillId="0" borderId="54" xfId="0" applyFont="1" applyBorder="1" applyAlignment="1">
      <alignment vertical="center"/>
    </xf>
    <xf numFmtId="0" fontId="69" fillId="0" borderId="52" xfId="0" applyFont="1" applyBorder="1" applyAlignment="1">
      <alignment vertical="center"/>
    </xf>
    <xf numFmtId="168" fontId="69" fillId="0" borderId="53" xfId="0" applyNumberFormat="1" applyFont="1" applyBorder="1" applyAlignment="1">
      <alignment vertical="center"/>
    </xf>
    <xf numFmtId="0" fontId="54" fillId="0" borderId="52" xfId="0" applyFont="1" applyBorder="1" applyAlignment="1">
      <alignment vertical="center" wrapText="1"/>
    </xf>
    <xf numFmtId="0" fontId="63" fillId="0" borderId="53" xfId="0" applyFont="1" applyBorder="1" applyAlignment="1">
      <alignment vertical="center" wrapText="1"/>
    </xf>
    <xf numFmtId="0" fontId="69" fillId="0" borderId="49" xfId="0" applyFont="1" applyBorder="1" applyAlignment="1">
      <alignment vertical="center"/>
    </xf>
    <xf numFmtId="168" fontId="69" fillId="0" borderId="50" xfId="0" applyNumberFormat="1" applyFont="1" applyBorder="1" applyAlignment="1">
      <alignment vertical="center" wrapText="1"/>
    </xf>
    <xf numFmtId="168" fontId="69" fillId="0" borderId="53" xfId="0" applyNumberFormat="1" applyFont="1" applyBorder="1" applyAlignment="1">
      <alignment vertical="center" wrapText="1"/>
    </xf>
    <xf numFmtId="0" fontId="54" fillId="0" borderId="53" xfId="0" applyFont="1" applyBorder="1" applyAlignment="1">
      <alignment vertical="center" wrapText="1"/>
    </xf>
    <xf numFmtId="0" fontId="54" fillId="0" borderId="55" xfId="0" applyFont="1" applyBorder="1" applyAlignment="1">
      <alignment vertical="center" wrapText="1"/>
    </xf>
    <xf numFmtId="0" fontId="3" fillId="0" borderId="52" xfId="0" applyFont="1" applyBorder="1" applyAlignment="1">
      <alignment vertical="center" wrapText="1"/>
    </xf>
    <xf numFmtId="0" fontId="68" fillId="0" borderId="54" xfId="0" applyFont="1" applyBorder="1" applyAlignment="1">
      <alignment horizontal="center" vertical="center"/>
    </xf>
    <xf numFmtId="0" fontId="63" fillId="0" borderId="0" xfId="0" applyFont="1" applyBorder="1" applyAlignment="1">
      <alignment horizontal="center"/>
    </xf>
    <xf numFmtId="0" fontId="46" fillId="0" borderId="54" xfId="0" applyFont="1" applyBorder="1" applyAlignment="1">
      <alignment vertical="center" wrapText="1"/>
    </xf>
    <xf numFmtId="0" fontId="46" fillId="0" borderId="50" xfId="0" applyFont="1" applyBorder="1" applyAlignment="1">
      <alignment horizontal="center" vertical="center" wrapText="1"/>
    </xf>
    <xf numFmtId="0" fontId="64" fillId="0" borderId="0" xfId="0" applyFont="1" applyAlignment="1">
      <alignment horizontal="center" vertical="center"/>
    </xf>
    <xf numFmtId="0" fontId="69" fillId="0" borderId="52" xfId="0" applyFont="1" applyBorder="1" applyAlignment="1">
      <alignment vertical="center" wrapText="1"/>
    </xf>
    <xf numFmtId="0" fontId="61" fillId="0" borderId="0" xfId="0" applyFont="1" applyAlignment="1">
      <alignment horizontal="center" vertical="center" wrapText="1"/>
    </xf>
    <xf numFmtId="168" fontId="65" fillId="0" borderId="0" xfId="0" applyNumberFormat="1" applyFont="1" applyAlignment="1">
      <alignment vertical="center"/>
    </xf>
    <xf numFmtId="0" fontId="65" fillId="0" borderId="52" xfId="0" applyFont="1" applyBorder="1" applyAlignment="1">
      <alignment vertical="center" wrapText="1"/>
    </xf>
    <xf numFmtId="0" fontId="66" fillId="11" borderId="53" xfId="0" applyFont="1" applyFill="1" applyBorder="1" applyAlignment="1" applyProtection="1">
      <alignment horizontal="center" vertical="center"/>
      <protection locked="0"/>
    </xf>
    <xf numFmtId="0" fontId="65" fillId="0" borderId="53" xfId="0" applyFont="1" applyBorder="1" applyAlignment="1">
      <alignment horizontal="center" vertical="center"/>
    </xf>
    <xf numFmtId="0" fontId="65" fillId="0" borderId="52" xfId="0" applyFont="1" applyBorder="1" applyAlignment="1">
      <alignment horizontal="left" vertical="center" wrapText="1"/>
    </xf>
    <xf numFmtId="0" fontId="66" fillId="0" borderId="52" xfId="0" applyFont="1" applyBorder="1" applyAlignment="1">
      <alignment vertical="center" wrapText="1"/>
    </xf>
    <xf numFmtId="0" fontId="66" fillId="0" borderId="53" xfId="0" applyFont="1" applyBorder="1" applyAlignment="1">
      <alignment horizontal="center" vertical="center"/>
    </xf>
    <xf numFmtId="0" fontId="65" fillId="10" borderId="52" xfId="0" applyFont="1" applyFill="1" applyBorder="1" applyAlignment="1">
      <alignment vertical="center" wrapText="1"/>
    </xf>
    <xf numFmtId="0" fontId="65" fillId="10" borderId="53" xfId="0" applyFont="1" applyFill="1" applyBorder="1" applyAlignment="1">
      <alignment horizontal="center" vertical="center"/>
    </xf>
    <xf numFmtId="0" fontId="65" fillId="14" borderId="52" xfId="0" applyFont="1" applyFill="1" applyBorder="1" applyAlignment="1">
      <alignment vertical="center" wrapText="1"/>
    </xf>
    <xf numFmtId="0" fontId="65" fillId="14" borderId="53" xfId="0" applyFont="1" applyFill="1" applyBorder="1" applyAlignment="1">
      <alignment horizontal="center" vertical="center"/>
    </xf>
    <xf numFmtId="0" fontId="66" fillId="0" borderId="48" xfId="0" applyFont="1" applyBorder="1" applyAlignment="1">
      <alignment vertical="center" wrapText="1"/>
    </xf>
    <xf numFmtId="0" fontId="65" fillId="0" borderId="53" xfId="0" applyFont="1" applyFill="1" applyBorder="1" applyAlignment="1">
      <alignment horizontal="center" vertical="center"/>
    </xf>
    <xf numFmtId="0" fontId="68" fillId="0" borderId="54" xfId="0" applyFont="1" applyBorder="1" applyAlignment="1">
      <alignment vertical="center"/>
    </xf>
    <xf numFmtId="9" fontId="64" fillId="0" borderId="0" xfId="0" applyNumberFormat="1" applyFont="1" applyBorder="1" applyAlignment="1">
      <alignment horizontal="left" vertical="center" wrapText="1"/>
    </xf>
    <xf numFmtId="0" fontId="39" fillId="0" borderId="45" xfId="0" applyFont="1" applyBorder="1" applyAlignment="1">
      <alignment vertical="center" wrapText="1"/>
    </xf>
    <xf numFmtId="0" fontId="39" fillId="0" borderId="21" xfId="0" applyFont="1" applyBorder="1" applyAlignment="1">
      <alignment vertical="center" wrapText="1"/>
    </xf>
    <xf numFmtId="0" fontId="48" fillId="0" borderId="21" xfId="0" applyFont="1" applyBorder="1" applyAlignment="1">
      <alignment horizontal="left" vertical="center" wrapText="1"/>
    </xf>
    <xf numFmtId="0" fontId="51" fillId="0" borderId="21" xfId="0" applyFont="1" applyBorder="1" applyAlignment="1">
      <alignment vertical="center" wrapText="1"/>
    </xf>
    <xf numFmtId="0" fontId="51" fillId="0" borderId="48" xfId="0" applyFont="1" applyBorder="1" applyAlignment="1">
      <alignment vertical="center" wrapText="1"/>
    </xf>
    <xf numFmtId="0" fontId="12" fillId="0" borderId="56" xfId="0" applyFont="1" applyBorder="1" applyAlignment="1">
      <alignment vertical="center"/>
    </xf>
    <xf numFmtId="168" fontId="47" fillId="16" borderId="0" xfId="0" applyNumberFormat="1" applyFont="1" applyFill="1" applyAlignment="1">
      <alignment vertical="center"/>
    </xf>
    <xf numFmtId="0" fontId="46" fillId="0" borderId="53" xfId="0" applyFont="1" applyBorder="1" applyAlignment="1">
      <alignment horizontal="right" vertical="center" wrapText="1"/>
    </xf>
    <xf numFmtId="0" fontId="49" fillId="0" borderId="52" xfId="0" applyFont="1" applyBorder="1" applyAlignment="1">
      <alignment horizontal="left" vertical="center"/>
    </xf>
    <xf numFmtId="0" fontId="49" fillId="0" borderId="53" xfId="0" applyFont="1" applyBorder="1" applyAlignment="1">
      <alignment horizontal="right" vertical="center"/>
    </xf>
    <xf numFmtId="0" fontId="47" fillId="0" borderId="48" xfId="0" applyFont="1" applyBorder="1" applyAlignment="1">
      <alignment vertical="center"/>
    </xf>
    <xf numFmtId="0" fontId="47" fillId="0" borderId="49" xfId="0" applyFont="1" applyBorder="1" applyAlignment="1">
      <alignment vertical="center"/>
    </xf>
    <xf numFmtId="0" fontId="47" fillId="0" borderId="50" xfId="0" applyFont="1" applyBorder="1" applyAlignment="1">
      <alignment horizontal="right" vertical="center"/>
    </xf>
    <xf numFmtId="0" fontId="53" fillId="0" borderId="50" xfId="0" applyFont="1" applyBorder="1" applyAlignment="1">
      <alignment horizontal="right" vertical="center"/>
    </xf>
    <xf numFmtId="0" fontId="66" fillId="13" borderId="56" xfId="0" applyFont="1" applyFill="1" applyBorder="1" applyAlignment="1">
      <alignment vertical="center"/>
    </xf>
    <xf numFmtId="0" fontId="66" fillId="13" borderId="44" xfId="0" applyFont="1" applyFill="1" applyBorder="1" applyAlignment="1">
      <alignment vertical="center"/>
    </xf>
    <xf numFmtId="0" fontId="56" fillId="0" borderId="54" xfId="0" applyFont="1" applyFill="1" applyBorder="1" applyAlignment="1">
      <alignment vertical="center" wrapText="1"/>
    </xf>
    <xf numFmtId="0" fontId="56" fillId="0" borderId="54" xfId="0" applyFont="1" applyFill="1" applyBorder="1" applyAlignment="1">
      <alignment horizontal="center" vertical="center" wrapText="1"/>
    </xf>
    <xf numFmtId="0" fontId="46" fillId="0" borderId="54" xfId="0" applyFont="1" applyBorder="1" applyAlignment="1">
      <alignment horizontal="center" vertical="center"/>
    </xf>
    <xf numFmtId="175" fontId="63" fillId="0" borderId="0" xfId="0" applyNumberFormat="1" applyFont="1" applyBorder="1" applyAlignment="1">
      <alignment horizontal="center"/>
    </xf>
    <xf numFmtId="168" fontId="63" fillId="0" borderId="0" xfId="59" applyNumberFormat="1" applyFont="1" applyFill="1" applyBorder="1" applyAlignment="1">
      <alignment horizontal="center"/>
    </xf>
    <xf numFmtId="168" fontId="63" fillId="0" borderId="0" xfId="0" applyNumberFormat="1" applyFont="1" applyBorder="1" applyAlignment="1"/>
    <xf numFmtId="168" fontId="56" fillId="7" borderId="1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56" xfId="0" applyFont="1" applyFill="1" applyBorder="1" applyAlignment="1">
      <alignment vertical="center" wrapText="1"/>
    </xf>
    <xf numFmtId="168" fontId="63" fillId="0" borderId="44" xfId="0" applyNumberFormat="1" applyFont="1" applyBorder="1" applyAlignment="1">
      <alignment horizontal="center"/>
    </xf>
    <xf numFmtId="168" fontId="72" fillId="16" borderId="0" xfId="0" applyNumberFormat="1" applyFont="1" applyFill="1" applyAlignment="1">
      <alignment vertical="center"/>
    </xf>
    <xf numFmtId="0" fontId="12" fillId="0" borderId="60" xfId="0" applyFont="1" applyBorder="1" applyAlignment="1">
      <alignment vertical="center"/>
    </xf>
    <xf numFmtId="1" fontId="47" fillId="0" borderId="0" xfId="0" applyNumberFormat="1" applyFont="1" applyBorder="1" applyAlignment="1">
      <alignment horizontal="center" vertical="center"/>
    </xf>
    <xf numFmtId="0" fontId="46" fillId="0" borderId="0" xfId="0" applyFont="1" applyBorder="1" applyAlignment="1">
      <alignment vertical="center"/>
    </xf>
    <xf numFmtId="1" fontId="12" fillId="0" borderId="53" xfId="0" applyNumberFormat="1" applyFont="1" applyBorder="1" applyAlignment="1">
      <alignment horizontal="center" vertical="center"/>
    </xf>
    <xf numFmtId="0" fontId="46" fillId="0" borderId="48" xfId="0" applyFont="1" applyBorder="1" applyAlignment="1">
      <alignment vertical="center"/>
    </xf>
    <xf numFmtId="0" fontId="46" fillId="0" borderId="49" xfId="0" applyFont="1" applyBorder="1" applyAlignment="1">
      <alignment vertical="center"/>
    </xf>
    <xf numFmtId="1" fontId="47" fillId="0" borderId="50" xfId="0" applyNumberFormat="1" applyFont="1" applyBorder="1" applyAlignment="1">
      <alignment horizontal="center" vertical="center"/>
    </xf>
    <xf numFmtId="0" fontId="63" fillId="18" borderId="60" xfId="0" applyFont="1" applyFill="1" applyBorder="1" applyAlignment="1">
      <alignment horizontal="center"/>
    </xf>
    <xf numFmtId="0" fontId="0" fillId="0" borderId="0" xfId="0" applyBorder="1" applyAlignment="1">
      <alignment horizontal="left"/>
    </xf>
    <xf numFmtId="0" fontId="3" fillId="0" borderId="39" xfId="0" applyFont="1" applyBorder="1" applyAlignment="1">
      <alignment vertical="center" wrapText="1"/>
    </xf>
    <xf numFmtId="0" fontId="3" fillId="0" borderId="0" xfId="0" applyFont="1" applyAlignment="1">
      <alignment vertical="center"/>
    </xf>
    <xf numFmtId="168" fontId="3" fillId="0" borderId="60" xfId="0" applyNumberFormat="1" applyFont="1" applyBorder="1" applyAlignment="1">
      <alignment horizontal="center"/>
    </xf>
    <xf numFmtId="168" fontId="3" fillId="0" borderId="0" xfId="0" applyNumberFormat="1" applyFont="1" applyBorder="1" applyAlignment="1">
      <alignment horizontal="center"/>
    </xf>
    <xf numFmtId="168" fontId="3" fillId="0" borderId="60" xfId="59" applyNumberFormat="1" applyFont="1" applyFill="1" applyBorder="1" applyAlignment="1">
      <alignment horizontal="center"/>
    </xf>
    <xf numFmtId="168" fontId="3" fillId="0" borderId="0" xfId="0" applyNumberFormat="1" applyFont="1" applyAlignment="1"/>
    <xf numFmtId="168" fontId="3" fillId="0" borderId="60" xfId="0" applyNumberFormat="1" applyFont="1" applyBorder="1" applyAlignment="1"/>
    <xf numFmtId="168" fontId="3" fillId="0" borderId="44" xfId="59" applyNumberFormat="1" applyFont="1" applyFill="1" applyBorder="1" applyAlignment="1">
      <alignment horizontal="center"/>
    </xf>
    <xf numFmtId="0" fontId="3" fillId="0" borderId="54" xfId="0" applyFont="1" applyBorder="1" applyAlignment="1">
      <alignment vertical="center" wrapText="1"/>
    </xf>
    <xf numFmtId="0" fontId="3" fillId="0" borderId="12" xfId="0" applyFont="1" applyBorder="1" applyAlignment="1">
      <alignment vertical="center" wrapText="1"/>
    </xf>
    <xf numFmtId="168" fontId="3" fillId="0" borderId="60" xfId="59" applyNumberFormat="1" applyFont="1" applyFill="1" applyBorder="1" applyAlignment="1"/>
    <xf numFmtId="0" fontId="3" fillId="0" borderId="39" xfId="0" applyFont="1" applyFill="1" applyBorder="1" applyAlignment="1">
      <alignment vertical="center" wrapText="1"/>
    </xf>
    <xf numFmtId="0" fontId="3" fillId="0" borderId="39" xfId="0" applyFont="1" applyFill="1" applyBorder="1" applyAlignment="1">
      <alignment vertical="center"/>
    </xf>
    <xf numFmtId="0" fontId="3" fillId="0" borderId="43" xfId="0" applyFont="1" applyFill="1" applyBorder="1" applyAlignment="1">
      <alignment vertical="center" wrapText="1"/>
    </xf>
    <xf numFmtId="0" fontId="3" fillId="0" borderId="12" xfId="0" applyFont="1" applyFill="1" applyBorder="1" applyAlignment="1">
      <alignment vertical="center" wrapText="1"/>
    </xf>
    <xf numFmtId="168" fontId="3" fillId="0" borderId="44" xfId="59" applyNumberFormat="1" applyFont="1" applyFill="1" applyBorder="1" applyAlignment="1"/>
    <xf numFmtId="0" fontId="42" fillId="0" borderId="39" xfId="0" applyFont="1" applyFill="1" applyBorder="1" applyAlignment="1">
      <alignment vertical="center" wrapText="1"/>
    </xf>
    <xf numFmtId="0" fontId="73" fillId="0" borderId="0" xfId="0" applyFont="1" applyAlignment="1">
      <alignment vertical="center"/>
    </xf>
    <xf numFmtId="168" fontId="73" fillId="0" borderId="60" xfId="0" applyNumberFormat="1" applyFont="1" applyBorder="1" applyAlignment="1">
      <alignment horizontal="center"/>
    </xf>
    <xf numFmtId="168" fontId="73" fillId="0" borderId="0" xfId="0" applyNumberFormat="1" applyFont="1" applyBorder="1" applyAlignment="1">
      <alignment horizontal="center"/>
    </xf>
    <xf numFmtId="168" fontId="73" fillId="0" borderId="60" xfId="59" applyNumberFormat="1" applyFont="1" applyFill="1" applyBorder="1" applyAlignment="1">
      <alignment horizontal="center"/>
    </xf>
    <xf numFmtId="0" fontId="42" fillId="0" borderId="39" xfId="0" applyFont="1" applyBorder="1" applyAlignment="1">
      <alignment vertical="center" wrapText="1"/>
    </xf>
    <xf numFmtId="168" fontId="73" fillId="0" borderId="44" xfId="59" applyNumberFormat="1" applyFont="1" applyFill="1" applyBorder="1" applyAlignment="1">
      <alignment horizontal="center"/>
    </xf>
    <xf numFmtId="0" fontId="42" fillId="0" borderId="12" xfId="0" applyFont="1" applyFill="1" applyBorder="1" applyAlignment="1">
      <alignment vertical="center" wrapText="1"/>
    </xf>
    <xf numFmtId="0" fontId="12" fillId="0" borderId="44" xfId="0" applyFont="1" applyBorder="1" applyAlignment="1">
      <alignment horizontal="center"/>
    </xf>
    <xf numFmtId="0" fontId="53" fillId="16" borderId="51" xfId="0" applyFont="1" applyFill="1" applyBorder="1" applyAlignment="1">
      <alignment vertical="center"/>
    </xf>
    <xf numFmtId="168" fontId="53" fillId="16" borderId="51" xfId="0" applyNumberFormat="1" applyFont="1" applyFill="1" applyBorder="1" applyAlignment="1">
      <alignment vertical="center"/>
    </xf>
    <xf numFmtId="0" fontId="12" fillId="0" borderId="54" xfId="0" applyFont="1" applyBorder="1" applyAlignment="1">
      <alignment vertical="center" wrapText="1"/>
    </xf>
    <xf numFmtId="0" fontId="12" fillId="0" borderId="56" xfId="0" applyFont="1" applyFill="1" applyBorder="1" applyAlignment="1">
      <alignment vertical="center" wrapText="1"/>
    </xf>
    <xf numFmtId="0" fontId="12" fillId="0" borderId="54" xfId="0" applyFont="1" applyFill="1" applyBorder="1" applyAlignment="1">
      <alignment vertical="center" wrapText="1"/>
    </xf>
    <xf numFmtId="0" fontId="12" fillId="0" borderId="2" xfId="0" applyFont="1" applyFill="1" applyBorder="1" applyAlignment="1">
      <alignment vertical="center" wrapText="1"/>
    </xf>
    <xf numFmtId="0" fontId="55" fillId="0" borderId="56" xfId="0" applyFont="1" applyFill="1" applyBorder="1" applyAlignment="1">
      <alignment vertical="center" wrapText="1"/>
    </xf>
    <xf numFmtId="0" fontId="65" fillId="0" borderId="54" xfId="0" applyFont="1" applyBorder="1" applyAlignment="1">
      <alignment vertical="center"/>
    </xf>
    <xf numFmtId="0" fontId="65" fillId="0" borderId="54" xfId="0" applyFont="1" applyBorder="1" applyAlignment="1">
      <alignment vertical="center" wrapText="1"/>
    </xf>
    <xf numFmtId="0" fontId="47" fillId="0" borderId="54" xfId="0" applyFont="1" applyBorder="1" applyAlignment="1">
      <alignment horizontal="center" vertical="center"/>
    </xf>
    <xf numFmtId="0" fontId="46" fillId="0" borderId="49" xfId="0" applyFont="1" applyBorder="1" applyAlignment="1">
      <alignment horizontal="center" vertical="center"/>
    </xf>
    <xf numFmtId="2" fontId="63" fillId="0" borderId="60" xfId="0" applyNumberFormat="1" applyFont="1" applyBorder="1" applyAlignment="1">
      <alignment horizontal="center"/>
    </xf>
    <xf numFmtId="168" fontId="63" fillId="0" borderId="60" xfId="0" applyNumberFormat="1" applyFont="1" applyBorder="1" applyAlignment="1">
      <alignment horizontal="left"/>
    </xf>
    <xf numFmtId="0" fontId="5" fillId="0" borderId="0" xfId="0" applyFont="1" applyAlignment="1">
      <alignment horizontal="left"/>
    </xf>
    <xf numFmtId="0" fontId="2" fillId="0" borderId="54" xfId="0" applyFont="1" applyBorder="1" applyAlignment="1">
      <alignment vertical="center" wrapText="1"/>
    </xf>
    <xf numFmtId="168" fontId="57" fillId="0" borderId="12" xfId="0" applyNumberFormat="1" applyFont="1" applyBorder="1" applyAlignment="1">
      <alignment horizontal="center" vertical="center" wrapText="1"/>
    </xf>
    <xf numFmtId="168" fontId="1" fillId="0" borderId="60" xfId="0" applyNumberFormat="1" applyFont="1" applyBorder="1" applyAlignment="1">
      <alignment horizontal="center"/>
    </xf>
    <xf numFmtId="0" fontId="1" fillId="0" borderId="54" xfId="0" applyFont="1" applyBorder="1" applyAlignment="1">
      <alignment vertical="center" wrapText="1"/>
    </xf>
    <xf numFmtId="175" fontId="63" fillId="18" borderId="60" xfId="0" applyNumberFormat="1" applyFont="1" applyFill="1" applyBorder="1" applyAlignment="1">
      <alignment horizontal="center"/>
    </xf>
    <xf numFmtId="175" fontId="63" fillId="18" borderId="0" xfId="0" applyNumberFormat="1" applyFont="1" applyFill="1" applyBorder="1" applyAlignment="1">
      <alignment horizontal="center"/>
    </xf>
    <xf numFmtId="175" fontId="63" fillId="0" borderId="0" xfId="0" applyNumberFormat="1" applyFont="1" applyFill="1" applyBorder="1" applyAlignment="1">
      <alignment horizontal="center"/>
    </xf>
    <xf numFmtId="0" fontId="12" fillId="0" borderId="0" xfId="0" applyFont="1" applyFill="1" applyBorder="1" applyAlignment="1">
      <alignment vertical="center"/>
    </xf>
    <xf numFmtId="0" fontId="5" fillId="0" borderId="0" xfId="0" applyFont="1" applyFill="1" applyAlignment="1">
      <alignment horizontal="center"/>
    </xf>
    <xf numFmtId="175" fontId="63" fillId="18" borderId="44" xfId="0" applyNumberFormat="1" applyFont="1" applyFill="1" applyBorder="1" applyAlignment="1">
      <alignment horizontal="center"/>
    </xf>
    <xf numFmtId="1" fontId="32" fillId="0" borderId="60" xfId="48" applyNumberFormat="1" applyFont="1" applyFill="1" applyBorder="1" applyAlignment="1">
      <alignment horizontal="center" vertical="center" wrapText="1"/>
    </xf>
    <xf numFmtId="0" fontId="12" fillId="7" borderId="54" xfId="0" applyFont="1" applyFill="1" applyBorder="1" applyAlignment="1">
      <alignment vertical="center" wrapText="1"/>
    </xf>
    <xf numFmtId="0" fontId="0" fillId="19" borderId="0" xfId="0" quotePrefix="1" applyFill="1" applyAlignment="1">
      <alignment wrapText="1"/>
    </xf>
    <xf numFmtId="0" fontId="49" fillId="0" borderId="0" xfId="0" applyFont="1" applyAlignment="1">
      <alignment wrapText="1"/>
    </xf>
    <xf numFmtId="0" fontId="0" fillId="7" borderId="0" xfId="0" applyFill="1" applyAlignment="1">
      <alignment wrapText="1"/>
    </xf>
    <xf numFmtId="176" fontId="64" fillId="16" borderId="0" xfId="0" applyNumberFormat="1" applyFont="1" applyFill="1" applyAlignment="1">
      <alignment vertical="center"/>
    </xf>
    <xf numFmtId="0" fontId="75" fillId="17" borderId="53" xfId="0" applyFont="1" applyFill="1" applyBorder="1" applyAlignment="1">
      <alignment horizontal="center" vertical="center"/>
    </xf>
    <xf numFmtId="0" fontId="77" fillId="16" borderId="53" xfId="0" applyFont="1" applyFill="1" applyBorder="1" applyAlignment="1" applyProtection="1">
      <alignment horizontal="center" vertical="center"/>
      <protection locked="0"/>
    </xf>
    <xf numFmtId="0" fontId="78" fillId="16" borderId="47" xfId="0" applyFont="1" applyFill="1" applyBorder="1" applyAlignment="1" applyProtection="1">
      <alignment vertical="center"/>
      <protection locked="0"/>
    </xf>
    <xf numFmtId="0" fontId="79" fillId="16" borderId="47" xfId="0" applyFont="1" applyFill="1" applyBorder="1" applyAlignment="1" applyProtection="1">
      <alignment horizontal="center" vertical="center"/>
      <protection locked="0"/>
    </xf>
    <xf numFmtId="1" fontId="76" fillId="16" borderId="53" xfId="0" applyNumberFormat="1" applyFont="1" applyFill="1" applyBorder="1" applyAlignment="1">
      <alignment horizontal="right" vertical="center"/>
    </xf>
    <xf numFmtId="1" fontId="77" fillId="16" borderId="47" xfId="0" applyNumberFormat="1" applyFont="1" applyFill="1" applyBorder="1" applyAlignment="1" applyProtection="1">
      <alignment horizontal="center" vertical="center"/>
      <protection locked="0"/>
    </xf>
    <xf numFmtId="3" fontId="76" fillId="16" borderId="53" xfId="0" applyNumberFormat="1" applyFont="1" applyFill="1" applyBorder="1" applyAlignment="1">
      <alignment horizontal="right" vertical="center"/>
    </xf>
    <xf numFmtId="3" fontId="76" fillId="16" borderId="53" xfId="0" applyNumberFormat="1" applyFont="1" applyFill="1" applyBorder="1" applyAlignment="1">
      <alignment horizontal="right" vertical="center" wrapText="1"/>
    </xf>
    <xf numFmtId="3" fontId="80" fillId="16" borderId="54" xfId="0" applyNumberFormat="1" applyFont="1" applyFill="1" applyBorder="1" applyAlignment="1">
      <alignment horizontal="center" vertical="center" wrapText="1"/>
    </xf>
    <xf numFmtId="168" fontId="63" fillId="7" borderId="60" xfId="0" applyNumberFormat="1" applyFont="1" applyFill="1" applyBorder="1" applyAlignment="1">
      <alignment horizontal="center"/>
    </xf>
    <xf numFmtId="168" fontId="3" fillId="0" borderId="60" xfId="0" applyNumberFormat="1" applyFont="1" applyFill="1" applyBorder="1" applyAlignment="1"/>
    <xf numFmtId="0" fontId="12" fillId="0" borderId="44" xfId="0" applyFont="1" applyFill="1" applyBorder="1" applyAlignment="1">
      <alignment horizontal="center"/>
    </xf>
    <xf numFmtId="0" fontId="81" fillId="0" borderId="53" xfId="0" applyFont="1" applyBorder="1" applyAlignment="1">
      <alignment horizontal="right" vertical="center" wrapText="1"/>
    </xf>
    <xf numFmtId="0" fontId="81" fillId="0" borderId="53" xfId="0" applyFont="1" applyBorder="1" applyAlignment="1">
      <alignment horizontal="right" vertical="center"/>
    </xf>
    <xf numFmtId="0" fontId="38" fillId="0" borderId="24" xfId="0" applyFont="1" applyBorder="1" applyAlignment="1">
      <alignment horizontal="center" vertical="center"/>
    </xf>
    <xf numFmtId="0" fontId="38" fillId="0" borderId="25" xfId="0" applyFont="1" applyBorder="1" applyAlignment="1">
      <alignment horizontal="center" vertical="center"/>
    </xf>
    <xf numFmtId="0" fontId="38" fillId="0" borderId="26" xfId="0" applyFont="1" applyBorder="1" applyAlignment="1">
      <alignment horizontal="center" vertical="center"/>
    </xf>
    <xf numFmtId="0" fontId="66" fillId="8" borderId="56" xfId="0" applyFont="1" applyFill="1" applyBorder="1" applyAlignment="1">
      <alignment vertical="center"/>
    </xf>
    <xf numFmtId="0" fontId="66" fillId="8" borderId="44" xfId="0" applyFont="1" applyFill="1" applyBorder="1" applyAlignment="1">
      <alignment vertical="center"/>
    </xf>
    <xf numFmtId="0" fontId="66" fillId="8" borderId="2" xfId="0" applyFont="1" applyFill="1" applyBorder="1" applyAlignment="1">
      <alignment vertical="center"/>
    </xf>
    <xf numFmtId="0" fontId="36" fillId="8" borderId="56" xfId="0" applyFont="1" applyFill="1" applyBorder="1" applyAlignment="1">
      <alignment vertical="center"/>
    </xf>
    <xf numFmtId="0" fontId="36" fillId="8" borderId="44" xfId="0" applyFont="1" applyFill="1" applyBorder="1" applyAlignment="1">
      <alignment vertical="center"/>
    </xf>
    <xf numFmtId="0" fontId="36" fillId="8" borderId="2" xfId="0" applyFont="1" applyFill="1" applyBorder="1" applyAlignment="1">
      <alignment vertical="center"/>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0" fontId="38" fillId="0" borderId="26" xfId="0" applyFont="1" applyBorder="1" applyAlignment="1">
      <alignment horizontal="center" vertical="center" wrapText="1"/>
    </xf>
    <xf numFmtId="0" fontId="63" fillId="0" borderId="45" xfId="0" applyFont="1" applyBorder="1" applyAlignment="1">
      <alignment vertical="center" wrapText="1"/>
    </xf>
    <xf numFmtId="0" fontId="63" fillId="0" borderId="46" xfId="0" applyFont="1" applyBorder="1" applyAlignment="1">
      <alignment vertical="center" wrapText="1"/>
    </xf>
    <xf numFmtId="0" fontId="63" fillId="0" borderId="52" xfId="0" applyFont="1" applyBorder="1" applyAlignment="1">
      <alignment vertical="center" wrapText="1"/>
    </xf>
    <xf numFmtId="0" fontId="63" fillId="0" borderId="54" xfId="0" applyFont="1" applyBorder="1" applyAlignment="1">
      <alignment vertical="center" wrapText="1"/>
    </xf>
    <xf numFmtId="0" fontId="63" fillId="0" borderId="52" xfId="0" applyFont="1" applyBorder="1" applyAlignment="1">
      <alignment vertical="center"/>
    </xf>
    <xf numFmtId="0" fontId="63" fillId="0" borderId="54" xfId="0" applyFont="1" applyBorder="1" applyAlignment="1">
      <alignment vertical="center"/>
    </xf>
    <xf numFmtId="0" fontId="63" fillId="0" borderId="58" xfId="0" applyFont="1" applyBorder="1" applyAlignment="1">
      <alignment vertical="center" wrapText="1"/>
    </xf>
    <xf numFmtId="0" fontId="63" fillId="0" borderId="2" xfId="0" applyFont="1" applyBorder="1" applyAlignment="1">
      <alignment vertical="center" wrapText="1"/>
    </xf>
    <xf numFmtId="0" fontId="12" fillId="0" borderId="15" xfId="0" applyFont="1" applyBorder="1" applyAlignment="1">
      <alignment horizontal="left" vertical="center" wrapText="1"/>
    </xf>
    <xf numFmtId="0" fontId="12" fillId="0" borderId="0" xfId="0" applyFont="1" applyBorder="1" applyAlignment="1">
      <alignment horizontal="left" vertical="center" wrapText="1"/>
    </xf>
    <xf numFmtId="0" fontId="12" fillId="0" borderId="15" xfId="0" applyFont="1" applyBorder="1" applyAlignment="1">
      <alignment horizontal="left" wrapText="1"/>
    </xf>
    <xf numFmtId="0" fontId="12" fillId="0" borderId="0" xfId="0" applyFont="1" applyBorder="1" applyAlignment="1">
      <alignment horizontal="left" wrapText="1"/>
    </xf>
    <xf numFmtId="0" fontId="12" fillId="0" borderId="58" xfId="0" applyFont="1" applyBorder="1" applyAlignment="1">
      <alignment vertical="center" wrapText="1"/>
    </xf>
    <xf numFmtId="0" fontId="12" fillId="0" borderId="2" xfId="0" applyFont="1" applyBorder="1" applyAlignment="1">
      <alignment vertical="center" wrapText="1"/>
    </xf>
    <xf numFmtId="0" fontId="12" fillId="0" borderId="58" xfId="0" applyFont="1" applyBorder="1" applyAlignment="1">
      <alignment horizontal="left" vertical="center"/>
    </xf>
    <xf numFmtId="0" fontId="12" fillId="0" borderId="2" xfId="0" applyFont="1" applyBorder="1" applyAlignment="1">
      <alignment horizontal="left" vertical="center"/>
    </xf>
    <xf numFmtId="0" fontId="12" fillId="0" borderId="57" xfId="0" applyFont="1" applyBorder="1" applyAlignment="1">
      <alignment vertical="center" wrapText="1"/>
    </xf>
    <xf numFmtId="0" fontId="12" fillId="0" borderId="31" xfId="0" applyFont="1" applyBorder="1" applyAlignment="1">
      <alignment vertical="center" wrapText="1"/>
    </xf>
    <xf numFmtId="0" fontId="12" fillId="0" borderId="58" xfId="0" applyFont="1" applyBorder="1" applyAlignment="1">
      <alignment horizontal="left" vertical="center" wrapText="1"/>
    </xf>
    <xf numFmtId="0" fontId="12" fillId="0" borderId="2" xfId="0" applyFont="1" applyBorder="1" applyAlignment="1">
      <alignment horizontal="left" vertical="center" wrapText="1"/>
    </xf>
    <xf numFmtId="0" fontId="38" fillId="0" borderId="40" xfId="0" applyFont="1" applyBorder="1" applyAlignment="1">
      <alignment horizontal="center" vertical="center"/>
    </xf>
    <xf numFmtId="0" fontId="38" fillId="0" borderId="41" xfId="0" applyFont="1" applyBorder="1" applyAlignment="1">
      <alignment horizontal="center" vertical="center"/>
    </xf>
    <xf numFmtId="0" fontId="38" fillId="0" borderId="42" xfId="0" applyFont="1" applyBorder="1" applyAlignment="1">
      <alignment horizontal="center" vertical="center"/>
    </xf>
    <xf numFmtId="0" fontId="49" fillId="0" borderId="58" xfId="0" applyFont="1" applyBorder="1" applyAlignment="1">
      <alignment horizontal="left" vertical="center" wrapText="1"/>
    </xf>
    <xf numFmtId="0" fontId="49" fillId="0" borderId="2" xfId="0" applyFont="1" applyBorder="1" applyAlignment="1">
      <alignment horizontal="left" vertical="center" wrapText="1"/>
    </xf>
    <xf numFmtId="0" fontId="49" fillId="0" borderId="58" xfId="0" applyFont="1" applyBorder="1" applyAlignment="1">
      <alignment vertical="center"/>
    </xf>
    <xf numFmtId="0" fontId="49" fillId="0" borderId="2" xfId="0" applyFont="1" applyBorder="1" applyAlignment="1">
      <alignment vertical="center"/>
    </xf>
    <xf numFmtId="0" fontId="49" fillId="0" borderId="58" xfId="0" applyFont="1" applyBorder="1" applyAlignment="1">
      <alignment horizontal="left" vertical="center"/>
    </xf>
    <xf numFmtId="0" fontId="49" fillId="0" borderId="2" xfId="0" applyFont="1" applyBorder="1" applyAlignment="1">
      <alignment horizontal="left" vertical="center"/>
    </xf>
    <xf numFmtId="0" fontId="38" fillId="0" borderId="14" xfId="0" applyFont="1" applyBorder="1" applyAlignment="1">
      <alignment horizontal="center" vertical="center"/>
    </xf>
    <xf numFmtId="0" fontId="38" fillId="0" borderId="34" xfId="0" applyFont="1" applyBorder="1" applyAlignment="1">
      <alignment horizontal="center" vertical="center"/>
    </xf>
    <xf numFmtId="0" fontId="52" fillId="8" borderId="45" xfId="0" applyFont="1" applyFill="1" applyBorder="1" applyAlignment="1">
      <alignment horizontal="center" vertical="center"/>
    </xf>
    <xf numFmtId="0" fontId="52" fillId="8" borderId="46" xfId="0" applyFont="1" applyFill="1" applyBorder="1" applyAlignment="1">
      <alignment horizontal="center" vertical="center"/>
    </xf>
    <xf numFmtId="0" fontId="52" fillId="8" borderId="47" xfId="0" applyFont="1" applyFill="1" applyBorder="1" applyAlignment="1">
      <alignment horizontal="center" vertical="center"/>
    </xf>
    <xf numFmtId="0" fontId="40" fillId="0" borderId="0" xfId="0" applyFont="1" applyBorder="1" applyAlignment="1">
      <alignment horizontal="center" vertical="center"/>
    </xf>
    <xf numFmtId="0" fontId="49" fillId="0" borderId="58" xfId="0" applyFont="1" applyBorder="1" applyAlignment="1">
      <alignment vertical="center" wrapText="1"/>
    </xf>
    <xf numFmtId="0" fontId="49" fillId="0" borderId="2" xfId="0" applyFont="1" applyBorder="1" applyAlignment="1">
      <alignment vertical="center" wrapText="1"/>
    </xf>
    <xf numFmtId="0" fontId="46" fillId="0" borderId="61" xfId="0" applyFont="1" applyBorder="1" applyAlignment="1">
      <alignment vertical="center" wrapText="1"/>
    </xf>
    <xf numFmtId="0" fontId="46" fillId="0" borderId="22" xfId="0" applyFont="1" applyBorder="1" applyAlignment="1">
      <alignment vertical="center" wrapText="1"/>
    </xf>
    <xf numFmtId="0" fontId="38" fillId="0" borderId="40" xfId="0" applyFont="1" applyBorder="1" applyAlignment="1">
      <alignment horizontal="center" vertical="center" wrapText="1"/>
    </xf>
    <xf numFmtId="0" fontId="38" fillId="0" borderId="41" xfId="0" applyFont="1" applyBorder="1" applyAlignment="1">
      <alignment horizontal="center" vertical="center" wrapText="1"/>
    </xf>
    <xf numFmtId="0" fontId="38" fillId="0" borderId="59" xfId="0" applyFont="1" applyBorder="1" applyAlignment="1">
      <alignment horizontal="center" vertical="center" wrapText="1"/>
    </xf>
    <xf numFmtId="0" fontId="38" fillId="0" borderId="42" xfId="0" applyFont="1" applyBorder="1" applyAlignment="1">
      <alignment horizontal="center" vertical="center" wrapText="1"/>
    </xf>
    <xf numFmtId="0" fontId="40" fillId="11" borderId="54" xfId="0" applyNumberFormat="1" applyFont="1" applyFill="1" applyBorder="1" applyAlignment="1" applyProtection="1">
      <alignment horizontal="center" vertical="center" wrapText="1"/>
      <protection locked="0"/>
    </xf>
    <xf numFmtId="0" fontId="57" fillId="0" borderId="56" xfId="0" applyFont="1" applyBorder="1" applyAlignment="1">
      <alignment vertical="center" wrapText="1"/>
    </xf>
    <xf numFmtId="0" fontId="57" fillId="0" borderId="2" xfId="0" applyFont="1" applyBorder="1" applyAlignment="1">
      <alignment vertical="center" wrapText="1"/>
    </xf>
    <xf numFmtId="0" fontId="55" fillId="0" borderId="56" xfId="0" applyFont="1" applyFill="1" applyBorder="1" applyAlignment="1">
      <alignment vertical="center" wrapText="1"/>
    </xf>
    <xf numFmtId="0" fontId="55" fillId="0" borderId="2" xfId="0" applyFont="1" applyFill="1" applyBorder="1" applyAlignment="1">
      <alignment vertical="center" wrapText="1"/>
    </xf>
    <xf numFmtId="0" fontId="12" fillId="0" borderId="54" xfId="0" applyFont="1" applyBorder="1" applyAlignment="1">
      <alignment vertical="center" wrapText="1"/>
    </xf>
    <xf numFmtId="0" fontId="66" fillId="8" borderId="54" xfId="0" applyFont="1" applyFill="1" applyBorder="1" applyAlignment="1">
      <alignment vertical="center" wrapText="1"/>
    </xf>
    <xf numFmtId="0" fontId="66" fillId="13" borderId="54" xfId="0" applyFont="1" applyFill="1" applyBorder="1" applyAlignment="1">
      <alignment vertical="center"/>
    </xf>
    <xf numFmtId="0" fontId="5" fillId="0" borderId="33" xfId="0" applyFont="1" applyBorder="1" applyAlignment="1">
      <alignment horizontal="left" vertical="center"/>
    </xf>
    <xf numFmtId="0" fontId="5" fillId="0" borderId="5" xfId="0" applyFont="1" applyBorder="1" applyAlignment="1">
      <alignment horizontal="left" vertical="center"/>
    </xf>
    <xf numFmtId="0" fontId="12" fillId="0" borderId="54" xfId="0" applyFont="1" applyFill="1" applyBorder="1" applyAlignment="1">
      <alignment vertical="center" wrapText="1"/>
    </xf>
    <xf numFmtId="0" fontId="12" fillId="0" borderId="56" xfId="0" applyFont="1" applyFill="1" applyBorder="1" applyAlignment="1">
      <alignment vertical="center" wrapText="1"/>
    </xf>
    <xf numFmtId="0" fontId="12" fillId="0" borderId="2" xfId="0" applyFont="1" applyFill="1" applyBorder="1" applyAlignment="1">
      <alignment vertical="center" wrapText="1"/>
    </xf>
    <xf numFmtId="0" fontId="12" fillId="0" borderId="56" xfId="0" applyFont="1" applyBorder="1" applyAlignment="1">
      <alignment vertical="center" wrapText="1"/>
    </xf>
    <xf numFmtId="0" fontId="66" fillId="8" borderId="5" xfId="0" applyFont="1" applyFill="1" applyBorder="1" applyAlignment="1">
      <alignment vertical="center" wrapText="1"/>
    </xf>
    <xf numFmtId="0" fontId="66" fillId="8" borderId="23" xfId="0" applyFont="1" applyFill="1" applyBorder="1" applyAlignment="1">
      <alignment vertical="center" wrapText="1"/>
    </xf>
    <xf numFmtId="0" fontId="66" fillId="8" borderId="60" xfId="0" applyFont="1" applyFill="1" applyBorder="1" applyAlignment="1">
      <alignment vertical="center" wrapText="1"/>
    </xf>
    <xf numFmtId="0" fontId="66" fillId="8" borderId="27" xfId="0" applyFont="1" applyFill="1" applyBorder="1" applyAlignment="1">
      <alignment vertical="center" wrapText="1"/>
    </xf>
    <xf numFmtId="0" fontId="12" fillId="0" borderId="44" xfId="0" applyFont="1" applyFill="1" applyBorder="1" applyAlignment="1">
      <alignment vertical="center" wrapText="1"/>
    </xf>
    <xf numFmtId="0" fontId="5" fillId="0" borderId="54" xfId="0" applyFont="1" applyBorder="1" applyAlignment="1">
      <alignment horizontal="left" vertical="center"/>
    </xf>
    <xf numFmtId="0" fontId="43" fillId="12" borderId="38" xfId="0" applyFont="1" applyFill="1" applyBorder="1" applyAlignment="1">
      <alignment wrapText="1"/>
    </xf>
    <xf numFmtId="0" fontId="43" fillId="12" borderId="37" xfId="0" applyFont="1" applyFill="1" applyBorder="1" applyAlignment="1">
      <alignment wrapText="1"/>
    </xf>
    <xf numFmtId="0" fontId="12" fillId="0" borderId="52" xfId="0" applyFont="1" applyBorder="1" applyAlignment="1">
      <alignment vertical="center"/>
    </xf>
    <xf numFmtId="0" fontId="12" fillId="0" borderId="54" xfId="0" applyFont="1" applyBorder="1" applyAlignment="1">
      <alignment vertical="center"/>
    </xf>
    <xf numFmtId="0" fontId="5" fillId="9" borderId="45" xfId="0" applyFont="1" applyFill="1" applyBorder="1" applyAlignment="1">
      <alignment horizontal="center" vertical="center"/>
    </xf>
    <xf numFmtId="0" fontId="5" fillId="9" borderId="46" xfId="0" applyFont="1" applyFill="1" applyBorder="1" applyAlignment="1">
      <alignment horizontal="center" vertical="center"/>
    </xf>
    <xf numFmtId="0" fontId="5" fillId="9" borderId="47" xfId="0" applyFont="1" applyFill="1" applyBorder="1" applyAlignment="1">
      <alignment horizontal="center" vertical="center"/>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20" xfId="0" applyBorder="1" applyAlignment="1">
      <alignment horizontal="center" vertical="center" wrapText="1"/>
    </xf>
    <xf numFmtId="0" fontId="0" fillId="0" borderId="32" xfId="0" applyBorder="1" applyAlignment="1">
      <alignment horizontal="center" vertical="center" wrapText="1"/>
    </xf>
    <xf numFmtId="0" fontId="0" fillId="0" borderId="13" xfId="0" applyBorder="1" applyAlignment="1">
      <alignment horizontal="center" vertical="center" wrapText="1"/>
    </xf>
    <xf numFmtId="0" fontId="0" fillId="0" borderId="32" xfId="0" applyBorder="1" applyAlignment="1">
      <alignment horizontal="center" vertical="center"/>
    </xf>
    <xf numFmtId="0" fontId="0" fillId="0" borderId="13" xfId="0" applyBorder="1" applyAlignment="1">
      <alignment horizontal="center" vertical="center"/>
    </xf>
    <xf numFmtId="0" fontId="0" fillId="0" borderId="0" xfId="0" applyFill="1" applyBorder="1" applyAlignment="1">
      <alignment vertical="center" wrapText="1"/>
    </xf>
    <xf numFmtId="0" fontId="5" fillId="0" borderId="0" xfId="0" applyFont="1" applyAlignment="1">
      <alignment horizontal="left" wrapText="1"/>
    </xf>
    <xf numFmtId="0" fontId="24" fillId="0" borderId="0" xfId="0" applyFont="1" applyAlignment="1">
      <alignment horizontal="left" wrapText="1"/>
    </xf>
    <xf numFmtId="0" fontId="24" fillId="0" borderId="7" xfId="0" applyFont="1" applyBorder="1" applyAlignment="1">
      <alignment horizontal="left" wrapText="1"/>
    </xf>
  </cellXfs>
  <cellStyles count="170">
    <cellStyle name="_Impl" xfId="15"/>
    <cellStyle name="_implem_perc" xfId="16"/>
    <cellStyle name="_implementer" xfId="17"/>
    <cellStyle name="_number" xfId="18"/>
    <cellStyle name="_TB_Calc_number" xfId="19"/>
    <cellStyle name="_TB_Calc_numbercrrncy" xfId="20"/>
    <cellStyle name="_TB_Calc_percent" xfId="21"/>
    <cellStyle name="_TB_chktext" xfId="22"/>
    <cellStyle name="_TB_costresults1" xfId="23"/>
    <cellStyle name="_TB_def_number" xfId="24"/>
    <cellStyle name="_TB_def_number 2" xfId="25"/>
    <cellStyle name="_TB_def_numbercrrcy" xfId="8"/>
    <cellStyle name="_TB_def_numbercrrcy 2" xfId="26"/>
    <cellStyle name="_TB_def_percent" xfId="27"/>
    <cellStyle name="_TB_def_percent 2" xfId="28"/>
    <cellStyle name="_TB_idcountry" xfId="29"/>
    <cellStyle name="_TB_input_number" xfId="30"/>
    <cellStyle name="_TB_input_percent" xfId="31"/>
    <cellStyle name="_TB_navigation" xfId="5"/>
    <cellStyle name="_TB_navigation__epibyregion" xfId="32"/>
    <cellStyle name="_TB_results1" xfId="7"/>
    <cellStyle name="_TB_results1_epi" xfId="33"/>
    <cellStyle name="_TB_sheettitle" xfId="2"/>
    <cellStyle name="_TB_subtitle1" xfId="4"/>
    <cellStyle name="_TB_subtitle1__costbycountry" xfId="34"/>
    <cellStyle name="_TB_subtitle1_2.1 TB HIV" xfId="35"/>
    <cellStyle name="_TB_subtitle1_Unit costs new March 2010" xfId="36"/>
    <cellStyle name="_TB_subtitle2" xfId="37"/>
    <cellStyle name="_TB_textunprotect" xfId="38"/>
    <cellStyle name="_TB_textunprotect 2" xfId="39"/>
    <cellStyle name="_TB_textunprotect__costbycountry" xfId="40"/>
    <cellStyle name="_TB_textunprotect_all" xfId="41"/>
    <cellStyle name="_TB_textunprotect_GovHE" xfId="42"/>
    <cellStyle name="_TB_textunprotect_Unit costs new March 2010" xfId="43"/>
    <cellStyle name="_TB_years" xfId="6"/>
    <cellStyle name="_TB_years 2" xfId="14"/>
    <cellStyle name="Comma" xfId="1" builtinId="3"/>
    <cellStyle name="Comma 2" xfId="49"/>
    <cellStyle name="Currency" xfId="59" builtinId="4"/>
    <cellStyle name="Currency 2" xfId="50"/>
    <cellStyle name="Dezimal 2" xfId="52"/>
    <cellStyle name="Euro" xfId="9"/>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Hyperlink" xfId="3" builtinId="8"/>
    <cellStyle name="Hyperlink 2" xfId="51"/>
    <cellStyle name="Normal" xfId="0" builtinId="0"/>
    <cellStyle name="Normal 10" xfId="60"/>
    <cellStyle name="Normal 2" xfId="13"/>
    <cellStyle name="Normal 3" xfId="48"/>
    <cellStyle name="Normal 4" xfId="53"/>
    <cellStyle name="Normal 5" xfId="54"/>
    <cellStyle name="Normal 6" xfId="55"/>
    <cellStyle name="Normal_Lab items list" xfId="12"/>
    <cellStyle name="Normal_LABeqmntLIST" xfId="11"/>
    <cellStyle name="pivotTableThousands" xfId="44"/>
    <cellStyle name="Standard 2" xfId="56"/>
    <cellStyle name="Standard 2 2" xfId="57"/>
    <cellStyle name="Standard_Lab-equip " xfId="10"/>
    <cellStyle name="Style 1" xfId="45"/>
    <cellStyle name="TB_input_numbercrrcy" xfId="46"/>
    <cellStyle name="Währung 2" xfId="58"/>
    <cellStyle name="常规_China_Form" xfId="4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144780</xdr:colOff>
          <xdr:row>0</xdr:row>
          <xdr:rowOff>68580</xdr:rowOff>
        </xdr:from>
        <xdr:to>
          <xdr:col>16</xdr:col>
          <xdr:colOff>182880</xdr:colOff>
          <xdr:row>1</xdr:row>
          <xdr:rowOff>106680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n-US" sz="1000" b="1" i="0" u="none" strike="noStrike" baseline="0">
                  <a:solidFill>
                    <a:srgbClr val="000000"/>
                  </a:solidFill>
                  <a:latin typeface="Arial"/>
                  <a:cs typeface="Arial"/>
                </a:rPr>
                <a:t>Back to Menu</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0.bin"/><Relationship Id="rId1" Type="http://schemas.openxmlformats.org/officeDocument/2006/relationships/hyperlink" Target="http://whqlibdoc.who.int/hq/2011/WHO_HTM_TB_2011.12_eng.pdf" TargetMode="External"/><Relationship Id="rId6" Type="http://schemas.openxmlformats.org/officeDocument/2006/relationships/comments" Target="../comments10.xml"/><Relationship Id="rId5" Type="http://schemas.openxmlformats.org/officeDocument/2006/relationships/ctrlProp" Target="../ctrlProps/ctrlProp1.xml"/><Relationship Id="rId4"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filterMode="1">
    <pageSetUpPr fitToPage="1"/>
  </sheetPr>
  <dimension ref="A1:AK77"/>
  <sheetViews>
    <sheetView tabSelected="1" topLeftCell="A37" zoomScale="85" zoomScaleNormal="85" workbookViewId="0">
      <selection activeCell="A50" sqref="A50:L70"/>
    </sheetView>
  </sheetViews>
  <sheetFormatPr defaultRowHeight="12.3"/>
  <cols>
    <col min="1" max="1" width="17.46484375" style="141" customWidth="1"/>
    <col min="2" max="2" width="26.33203125" style="141" hidden="1" customWidth="1"/>
    <col min="3" max="3" width="82.46484375" style="141" customWidth="1"/>
    <col min="4" max="4" width="11.1328125" style="143" customWidth="1"/>
    <col min="5" max="5" width="19.46484375" style="141" customWidth="1"/>
    <col min="6" max="6" width="5.33203125" style="141" customWidth="1"/>
    <col min="7" max="7" width="20.46484375" style="138" customWidth="1"/>
    <col min="8" max="8" width="5.33203125" style="138" customWidth="1"/>
    <col min="9" max="9" width="0" style="138" hidden="1" customWidth="1"/>
    <col min="10" max="10" width="4.46484375" style="138" hidden="1" customWidth="1"/>
    <col min="11" max="11" width="20" style="138" hidden="1" customWidth="1"/>
    <col min="12" max="12" width="40.6640625" style="138" customWidth="1"/>
    <col min="13" max="21" width="9.1328125" style="138"/>
  </cols>
  <sheetData>
    <row r="1" spans="1:21" s="138" customFormat="1">
      <c r="A1" s="141"/>
      <c r="B1" s="141"/>
      <c r="C1" s="141"/>
      <c r="D1" s="143"/>
      <c r="E1" s="141"/>
      <c r="F1" s="141"/>
    </row>
    <row r="2" spans="1:21" s="138" customFormat="1" ht="21.75" hidden="1" customHeight="1" thickBot="1">
      <c r="B2" s="230"/>
      <c r="C2" s="448" t="s">
        <v>710</v>
      </c>
      <c r="D2" s="449"/>
      <c r="E2" s="449"/>
      <c r="F2" s="449"/>
      <c r="G2" s="449"/>
      <c r="H2" s="449"/>
      <c r="I2" s="449"/>
      <c r="J2" s="449"/>
      <c r="K2" s="450"/>
    </row>
    <row r="3" spans="1:21" s="138" customFormat="1" ht="20.100000000000001" hidden="1" customHeight="1">
      <c r="A3" s="141"/>
      <c r="B3" s="141"/>
      <c r="C3" s="141"/>
      <c r="D3" s="143"/>
      <c r="E3" s="141"/>
      <c r="F3" s="141"/>
    </row>
    <row r="4" spans="1:21" ht="54" hidden="1" customHeight="1">
      <c r="A4" s="433">
        <v>43314</v>
      </c>
      <c r="B4" s="257"/>
      <c r="C4" s="257"/>
      <c r="D4" s="257"/>
      <c r="E4" s="254" t="s">
        <v>632</v>
      </c>
      <c r="F4" s="255"/>
      <c r="G4" s="254" t="s">
        <v>483</v>
      </c>
      <c r="H4" s="254"/>
      <c r="I4" s="264" t="s">
        <v>393</v>
      </c>
      <c r="J4" s="264"/>
      <c r="K4" s="264" t="s">
        <v>509</v>
      </c>
      <c r="L4" s="145"/>
      <c r="M4" s="145"/>
      <c r="N4" s="145"/>
      <c r="O4" s="145"/>
      <c r="P4" s="145"/>
      <c r="Q4" s="145"/>
      <c r="R4" s="145"/>
      <c r="S4" s="145"/>
      <c r="T4" s="145"/>
      <c r="U4" s="145"/>
    </row>
    <row r="5" spans="1:21" ht="28.9" hidden="1" customHeight="1" thickBot="1">
      <c r="A5" s="257"/>
      <c r="B5" s="267"/>
      <c r="C5" s="257"/>
      <c r="D5" s="257"/>
      <c r="E5" s="268" t="s">
        <v>510</v>
      </c>
      <c r="F5" s="269"/>
      <c r="G5" s="268" t="s">
        <v>503</v>
      </c>
      <c r="H5" s="254"/>
      <c r="I5" s="268" t="s">
        <v>512</v>
      </c>
      <c r="J5" s="280"/>
      <c r="K5" s="268" t="s">
        <v>513</v>
      </c>
      <c r="L5"/>
      <c r="M5"/>
      <c r="N5"/>
      <c r="O5"/>
      <c r="P5"/>
      <c r="Q5"/>
      <c r="R5"/>
      <c r="S5"/>
      <c r="T5"/>
      <c r="U5"/>
    </row>
    <row r="6" spans="1:21" ht="27" hidden="1" customHeight="1">
      <c r="A6" s="257"/>
      <c r="B6" s="291"/>
      <c r="C6" s="292" t="s">
        <v>398</v>
      </c>
      <c r="D6" s="257"/>
      <c r="E6" s="271"/>
      <c r="F6" s="269"/>
      <c r="G6" s="271"/>
      <c r="H6" s="254"/>
      <c r="I6" s="272"/>
      <c r="J6" s="280"/>
      <c r="K6" s="280"/>
      <c r="L6"/>
      <c r="M6"/>
      <c r="N6"/>
      <c r="O6"/>
      <c r="P6"/>
      <c r="Q6"/>
      <c r="R6"/>
      <c r="S6"/>
      <c r="T6"/>
      <c r="U6"/>
    </row>
    <row r="7" spans="1:21" ht="37.5" hidden="1" customHeight="1">
      <c r="A7" s="273">
        <v>1</v>
      </c>
      <c r="B7" s="282" t="s">
        <v>473</v>
      </c>
      <c r="C7" s="379" t="s">
        <v>556</v>
      </c>
      <c r="D7" s="380"/>
      <c r="E7" s="381">
        <f>'PROCESSING &amp; solid CULTURE'!Q22</f>
        <v>1</v>
      </c>
      <c r="F7" s="382"/>
      <c r="G7" s="381" t="s">
        <v>555</v>
      </c>
      <c r="H7" s="381"/>
      <c r="I7" s="383">
        <f>'PROCESSING &amp; solid CULTURE'!U22</f>
        <v>83.7</v>
      </c>
      <c r="J7" s="384"/>
      <c r="K7" s="385">
        <f>E7*I7</f>
        <v>83.7</v>
      </c>
      <c r="L7" s="102" t="s">
        <v>700</v>
      </c>
      <c r="M7"/>
      <c r="N7"/>
      <c r="O7"/>
      <c r="P7"/>
      <c r="Q7"/>
      <c r="R7"/>
      <c r="S7"/>
      <c r="T7"/>
      <c r="U7"/>
    </row>
    <row r="8" spans="1:21" ht="37.5" hidden="1" customHeight="1">
      <c r="A8" s="273">
        <v>2</v>
      </c>
      <c r="B8" s="282" t="s">
        <v>475</v>
      </c>
      <c r="C8" s="379" t="s">
        <v>557</v>
      </c>
      <c r="D8" s="380"/>
      <c r="E8" s="381">
        <f>'PROCESSING &amp; solid CULTURE'!Q23</f>
        <v>1</v>
      </c>
      <c r="F8" s="382"/>
      <c r="G8" s="381" t="s">
        <v>555</v>
      </c>
      <c r="H8" s="381"/>
      <c r="I8" s="386">
        <f>'PROCESSING &amp; solid CULTURE'!U23</f>
        <v>32.5</v>
      </c>
      <c r="J8" s="384"/>
      <c r="K8" s="385">
        <f t="shared" ref="K8:K71" si="0">E8*I8</f>
        <v>32.5</v>
      </c>
      <c r="L8" s="102" t="s">
        <v>700</v>
      </c>
      <c r="M8"/>
      <c r="N8"/>
      <c r="O8"/>
      <c r="P8"/>
      <c r="Q8"/>
      <c r="R8"/>
      <c r="S8"/>
      <c r="T8"/>
      <c r="U8"/>
    </row>
    <row r="9" spans="1:21" ht="37.5" hidden="1" customHeight="1">
      <c r="A9" s="273">
        <v>3</v>
      </c>
      <c r="B9" s="282" t="s">
        <v>476</v>
      </c>
      <c r="C9" s="387" t="s">
        <v>560</v>
      </c>
      <c r="D9" s="380"/>
      <c r="E9" s="381">
        <f>'PROCESSING &amp; solid CULTURE'!Q28</f>
        <v>1</v>
      </c>
      <c r="F9" s="382"/>
      <c r="G9" s="381" t="s">
        <v>555</v>
      </c>
      <c r="H9" s="381"/>
      <c r="I9" s="383">
        <f>'PROCESSING &amp; solid CULTURE'!U28</f>
        <v>68.95</v>
      </c>
      <c r="J9" s="384"/>
      <c r="K9" s="385">
        <f t="shared" si="0"/>
        <v>68.95</v>
      </c>
      <c r="L9" s="102" t="s">
        <v>700</v>
      </c>
      <c r="M9"/>
      <c r="N9"/>
      <c r="O9"/>
      <c r="P9"/>
      <c r="Q9"/>
      <c r="R9"/>
      <c r="S9"/>
      <c r="T9"/>
      <c r="U9"/>
    </row>
    <row r="10" spans="1:21" ht="37.5" hidden="1" customHeight="1">
      <c r="A10" s="273">
        <v>4</v>
      </c>
      <c r="B10" s="281"/>
      <c r="C10" s="387" t="s">
        <v>559</v>
      </c>
      <c r="D10" s="380"/>
      <c r="E10" s="381">
        <f>'PROCESSING &amp; solid CULTURE'!Q29</f>
        <v>1</v>
      </c>
      <c r="F10" s="382"/>
      <c r="G10" s="381" t="s">
        <v>555</v>
      </c>
      <c r="H10" s="381"/>
      <c r="I10" s="386">
        <f>'PROCESSING &amp; solid CULTURE'!U29</f>
        <v>31.1</v>
      </c>
      <c r="J10" s="384"/>
      <c r="K10" s="385">
        <f t="shared" si="0"/>
        <v>31.1</v>
      </c>
      <c r="L10" s="102" t="s">
        <v>700</v>
      </c>
      <c r="M10"/>
      <c r="N10"/>
      <c r="O10"/>
      <c r="P10"/>
      <c r="Q10"/>
      <c r="R10"/>
      <c r="S10"/>
      <c r="T10"/>
      <c r="U10"/>
    </row>
    <row r="11" spans="1:21" ht="37.5" hidden="1" customHeight="1">
      <c r="A11" s="273">
        <v>5</v>
      </c>
      <c r="B11" s="281"/>
      <c r="C11" s="421" t="s">
        <v>693</v>
      </c>
      <c r="D11" s="380"/>
      <c r="E11" s="381">
        <f>'PROCESSING &amp; solid CULTURE'!Q30</f>
        <v>1</v>
      </c>
      <c r="F11" s="382"/>
      <c r="G11" s="420" t="s">
        <v>692</v>
      </c>
      <c r="H11" s="381"/>
      <c r="I11" s="386">
        <f>'PROCESSING &amp; solid CULTURE'!U30</f>
        <v>105.29</v>
      </c>
      <c r="J11" s="384"/>
      <c r="K11" s="385">
        <f t="shared" si="0"/>
        <v>105.29</v>
      </c>
      <c r="L11" s="102" t="s">
        <v>700</v>
      </c>
      <c r="M11"/>
      <c r="N11"/>
      <c r="O11"/>
      <c r="P11"/>
      <c r="Q11"/>
      <c r="R11"/>
      <c r="S11"/>
      <c r="T11"/>
      <c r="U11"/>
    </row>
    <row r="12" spans="1:21" ht="37.5" hidden="1" customHeight="1">
      <c r="A12" s="273">
        <v>6</v>
      </c>
      <c r="B12" s="244" t="s">
        <v>479</v>
      </c>
      <c r="C12" s="388" t="s">
        <v>562</v>
      </c>
      <c r="D12" s="380"/>
      <c r="E12" s="381">
        <f>'PROCESSING &amp; solid CULTURE'!Q35+'LPA, plus'!R44+'LPA sl'!R44+'LPA AC_CM'!R44</f>
        <v>6</v>
      </c>
      <c r="F12" s="382"/>
      <c r="G12" s="381" t="s">
        <v>515</v>
      </c>
      <c r="H12" s="381"/>
      <c r="I12" s="389">
        <f>'PROCESSING &amp; solid CULTURE'!U35</f>
        <v>75.349999999999994</v>
      </c>
      <c r="J12" s="384"/>
      <c r="K12" s="385">
        <f t="shared" si="0"/>
        <v>452.09999999999997</v>
      </c>
      <c r="L12" s="102" t="s">
        <v>701</v>
      </c>
      <c r="M12"/>
      <c r="N12"/>
      <c r="O12"/>
      <c r="P12"/>
      <c r="Q12"/>
      <c r="R12"/>
      <c r="S12"/>
      <c r="T12"/>
      <c r="U12"/>
    </row>
    <row r="13" spans="1:21" ht="37.5" hidden="1" customHeight="1">
      <c r="A13" s="273">
        <v>7</v>
      </c>
      <c r="B13" s="378"/>
      <c r="C13" s="418" t="s">
        <v>659</v>
      </c>
      <c r="D13" s="380"/>
      <c r="E13" s="381">
        <f>'PROCESSING &amp; solid CULTURE'!Q36+'LJ ready&amp;ixstorage'!Q37+'LJ tubes'!Q24+'LJ tubes'!Q31+'DST LJ, I line'!Q27+'DST LJ, II line'!Q27+'LIQUID CULTURE and DST'!R37+'LIQUID CULTURE and DST'!R49+'Xpert MTB RIF'!P18</f>
        <v>19</v>
      </c>
      <c r="F13" s="382"/>
      <c r="G13" s="381" t="s">
        <v>515</v>
      </c>
      <c r="H13" s="381"/>
      <c r="I13" s="389">
        <f>'PROCESSING &amp; solid CULTURE'!U36</f>
        <v>42.12</v>
      </c>
      <c r="J13" s="384"/>
      <c r="K13" s="385">
        <f t="shared" si="0"/>
        <v>800.28</v>
      </c>
      <c r="L13" s="102" t="s">
        <v>701</v>
      </c>
      <c r="M13"/>
      <c r="N13"/>
      <c r="O13"/>
      <c r="P13"/>
      <c r="Q13"/>
      <c r="R13"/>
      <c r="S13"/>
      <c r="T13"/>
      <c r="U13"/>
    </row>
    <row r="14" spans="1:21" ht="37.5" hidden="1" customHeight="1">
      <c r="A14" s="273">
        <v>8</v>
      </c>
      <c r="B14" s="282" t="s">
        <v>473</v>
      </c>
      <c r="C14" s="390" t="s">
        <v>520</v>
      </c>
      <c r="D14" s="380"/>
      <c r="E14" s="381">
        <f>'LJ ready&amp;ixstorage'!Q25</f>
        <v>1</v>
      </c>
      <c r="F14" s="382"/>
      <c r="G14" s="381" t="s">
        <v>504</v>
      </c>
      <c r="H14" s="382"/>
      <c r="I14" s="383">
        <f>'LJ ready&amp;ixstorage'!U25</f>
        <v>108.18</v>
      </c>
      <c r="J14" s="384"/>
      <c r="K14" s="385">
        <f t="shared" si="0"/>
        <v>108.18</v>
      </c>
      <c r="L14" s="102" t="s">
        <v>700</v>
      </c>
      <c r="N14"/>
      <c r="O14"/>
      <c r="P14"/>
      <c r="Q14"/>
      <c r="R14"/>
      <c r="S14"/>
      <c r="T14"/>
      <c r="U14"/>
    </row>
    <row r="15" spans="1:21" ht="37.5" hidden="1" customHeight="1">
      <c r="A15" s="273">
        <v>9</v>
      </c>
      <c r="B15" s="282" t="s">
        <v>475</v>
      </c>
      <c r="C15" s="390" t="s">
        <v>491</v>
      </c>
      <c r="D15" s="380"/>
      <c r="E15" s="381">
        <f>'LJ ready&amp;ixstorage'!Q26</f>
        <v>1</v>
      </c>
      <c r="F15" s="382"/>
      <c r="G15" s="381" t="s">
        <v>529</v>
      </c>
      <c r="H15" s="382"/>
      <c r="I15" s="386">
        <f>'LJ ready&amp;ixstorage'!U26</f>
        <v>15.61</v>
      </c>
      <c r="J15" s="384"/>
      <c r="K15" s="385">
        <f t="shared" si="0"/>
        <v>15.61</v>
      </c>
      <c r="L15" s="102" t="s">
        <v>700</v>
      </c>
      <c r="N15"/>
      <c r="O15"/>
      <c r="P15"/>
      <c r="Q15"/>
      <c r="R15"/>
      <c r="S15"/>
      <c r="T15"/>
      <c r="U15"/>
    </row>
    <row r="16" spans="1:21" ht="37.5" hidden="1" customHeight="1">
      <c r="A16" s="273">
        <v>10</v>
      </c>
      <c r="B16" s="282" t="s">
        <v>478</v>
      </c>
      <c r="C16" s="391" t="s">
        <v>492</v>
      </c>
      <c r="D16" s="380"/>
      <c r="E16" s="381">
        <f>'LJ ready&amp;ixstorage'!Q27</f>
        <v>0</v>
      </c>
      <c r="F16" s="382"/>
      <c r="G16" s="381" t="s">
        <v>505</v>
      </c>
      <c r="H16" s="382"/>
      <c r="I16" s="386">
        <v>0</v>
      </c>
      <c r="J16" s="384"/>
      <c r="K16" s="385">
        <f t="shared" si="0"/>
        <v>0</v>
      </c>
      <c r="L16" s="430" t="s">
        <v>702</v>
      </c>
      <c r="N16"/>
      <c r="O16"/>
      <c r="P16"/>
      <c r="Q16"/>
      <c r="R16"/>
      <c r="S16"/>
      <c r="T16"/>
      <c r="U16"/>
    </row>
    <row r="17" spans="1:37" ht="37.5" hidden="1" customHeight="1">
      <c r="A17" s="273">
        <v>11</v>
      </c>
      <c r="B17" s="282" t="s">
        <v>476</v>
      </c>
      <c r="C17" s="392" t="s">
        <v>530</v>
      </c>
      <c r="D17" s="380"/>
      <c r="E17" s="381">
        <f>'LJ ready&amp;ixstorage'!Q32</f>
        <v>1</v>
      </c>
      <c r="F17" s="382"/>
      <c r="G17" s="381" t="s">
        <v>504</v>
      </c>
      <c r="H17" s="382"/>
      <c r="I17" s="386">
        <f>'LJ ready&amp;ixstorage'!U32</f>
        <v>225</v>
      </c>
      <c r="J17" s="384"/>
      <c r="K17" s="385">
        <f t="shared" si="0"/>
        <v>225</v>
      </c>
      <c r="L17" s="102" t="s">
        <v>700</v>
      </c>
      <c r="N17"/>
      <c r="O17"/>
      <c r="P17"/>
      <c r="Q17"/>
      <c r="R17"/>
      <c r="S17"/>
      <c r="T17"/>
      <c r="U17"/>
    </row>
    <row r="18" spans="1:37" ht="37.5" hidden="1" customHeight="1">
      <c r="A18" s="273">
        <v>12</v>
      </c>
      <c r="B18" s="244" t="s">
        <v>480</v>
      </c>
      <c r="C18" s="393" t="s">
        <v>493</v>
      </c>
      <c r="D18" s="380"/>
      <c r="E18" s="381">
        <f>'LJ ready&amp;ixstorage'!Q38+'DST LJ, I line'!Q28+'DST LJ, II line'!Q28</f>
        <v>3</v>
      </c>
      <c r="F18" s="382"/>
      <c r="G18" s="381" t="s">
        <v>515</v>
      </c>
      <c r="H18" s="382"/>
      <c r="I18" s="394">
        <f>'LJ ready&amp;ixstorage'!U38</f>
        <v>24.59</v>
      </c>
      <c r="J18" s="384"/>
      <c r="K18" s="385">
        <f t="shared" si="0"/>
        <v>73.77</v>
      </c>
      <c r="L18" s="102" t="s">
        <v>701</v>
      </c>
      <c r="N18"/>
      <c r="O18"/>
      <c r="P18"/>
      <c r="Q18"/>
      <c r="R18"/>
      <c r="S18" s="287"/>
    </row>
    <row r="19" spans="1:37" ht="37.5" hidden="1" customHeight="1">
      <c r="A19" s="273">
        <v>13</v>
      </c>
      <c r="B19" s="244" t="s">
        <v>481</v>
      </c>
      <c r="C19" s="393" t="s">
        <v>494</v>
      </c>
      <c r="D19" s="380"/>
      <c r="E19" s="381">
        <f>'LJ ready&amp;ixstorage'!Q39+'LPA, plus'!R26+'LPA sl'!R26+'LPA AC_CM'!R26</f>
        <v>3</v>
      </c>
      <c r="F19" s="382"/>
      <c r="G19" s="381" t="s">
        <v>474</v>
      </c>
      <c r="H19" s="382"/>
      <c r="I19" s="394">
        <f>'LJ ready&amp;ixstorage'!U39</f>
        <v>319.58999999999997</v>
      </c>
      <c r="J19" s="384"/>
      <c r="K19" s="385">
        <f t="shared" si="0"/>
        <v>958.77</v>
      </c>
      <c r="L19" s="102" t="s">
        <v>701</v>
      </c>
      <c r="N19"/>
      <c r="O19"/>
      <c r="P19"/>
      <c r="Q19"/>
      <c r="R19"/>
      <c r="S19" s="287"/>
    </row>
    <row r="20" spans="1:37" ht="37.5" hidden="1" customHeight="1">
      <c r="A20" s="273">
        <v>14</v>
      </c>
      <c r="B20" s="145"/>
      <c r="C20" s="393" t="s">
        <v>495</v>
      </c>
      <c r="D20" s="380"/>
      <c r="E20" s="381">
        <f>'LJ ready&amp;ixstorage'!Q40+'LPA, plus'!R27+'LPA sl'!R27+'LPA AC_CM'!R27</f>
        <v>3</v>
      </c>
      <c r="F20" s="382"/>
      <c r="G20" s="381" t="s">
        <v>474</v>
      </c>
      <c r="H20" s="382"/>
      <c r="I20" s="394">
        <f>'LJ ready&amp;ixstorage'!U40</f>
        <v>33.99</v>
      </c>
      <c r="J20" s="384"/>
      <c r="K20" s="385">
        <f t="shared" si="0"/>
        <v>101.97</v>
      </c>
      <c r="L20" s="102" t="s">
        <v>701</v>
      </c>
      <c r="N20"/>
      <c r="O20"/>
      <c r="P20"/>
      <c r="Q20"/>
      <c r="R20"/>
      <c r="S20" s="287"/>
      <c r="W20" s="145"/>
      <c r="X20" s="145"/>
      <c r="Y20" s="145"/>
      <c r="Z20" s="145"/>
      <c r="AA20" s="145"/>
      <c r="AB20" s="145"/>
      <c r="AC20" s="145"/>
      <c r="AD20" s="145"/>
      <c r="AE20" s="145"/>
      <c r="AF20" s="145"/>
      <c r="AG20" s="145"/>
      <c r="AH20" s="145"/>
      <c r="AI20" s="145"/>
      <c r="AJ20" s="145"/>
      <c r="AK20" s="145"/>
    </row>
    <row r="21" spans="1:37" ht="37.5" hidden="1" customHeight="1">
      <c r="A21" s="273">
        <v>15</v>
      </c>
      <c r="B21" s="145"/>
      <c r="C21" s="393" t="s">
        <v>496</v>
      </c>
      <c r="D21" s="380"/>
      <c r="E21" s="381">
        <f>'LJ ready&amp;ixstorage'!Q41</f>
        <v>1</v>
      </c>
      <c r="F21" s="382"/>
      <c r="G21" s="381" t="s">
        <v>516</v>
      </c>
      <c r="H21" s="382"/>
      <c r="I21" s="394">
        <f>'LJ ready&amp;ixstorage'!U41</f>
        <v>2.59</v>
      </c>
      <c r="J21" s="384"/>
      <c r="K21" s="385">
        <f t="shared" si="0"/>
        <v>2.59</v>
      </c>
      <c r="L21" s="104" t="s">
        <v>384</v>
      </c>
      <c r="N21"/>
      <c r="O21"/>
      <c r="P21"/>
      <c r="Q21"/>
      <c r="R21"/>
      <c r="S21" s="287"/>
      <c r="W21" s="145"/>
      <c r="X21" s="145"/>
      <c r="Y21" s="145"/>
      <c r="Z21" s="145"/>
      <c r="AA21" s="145"/>
      <c r="AB21" s="145"/>
      <c r="AC21" s="145"/>
      <c r="AD21" s="145"/>
      <c r="AE21" s="145"/>
      <c r="AF21" s="145"/>
      <c r="AG21" s="145"/>
      <c r="AH21" s="145"/>
      <c r="AI21" s="145"/>
      <c r="AJ21" s="145"/>
      <c r="AK21" s="145"/>
    </row>
    <row r="22" spans="1:37" ht="37.5" hidden="1" customHeight="1">
      <c r="A22" s="273">
        <v>16</v>
      </c>
      <c r="B22" s="282" t="s">
        <v>473</v>
      </c>
      <c r="C22" s="395" t="s">
        <v>633</v>
      </c>
      <c r="D22" s="396"/>
      <c r="E22" s="397">
        <f>'LJ tubes'!Q23+'DST LJ, I line'!Q17+'DST LJ, II line'!Q17</f>
        <v>4582</v>
      </c>
      <c r="F22" s="398"/>
      <c r="G22" s="397" t="s">
        <v>538</v>
      </c>
      <c r="H22" s="398"/>
      <c r="I22" s="399">
        <f>'LJ tubes'!U23</f>
        <v>1</v>
      </c>
      <c r="J22" s="398"/>
      <c r="K22" s="385">
        <f t="shared" si="0"/>
        <v>4582</v>
      </c>
      <c r="L22" s="102" t="s">
        <v>700</v>
      </c>
      <c r="N22"/>
      <c r="O22"/>
      <c r="P22"/>
      <c r="Q22"/>
      <c r="R22"/>
      <c r="S22" s="287"/>
    </row>
    <row r="23" spans="1:37" ht="37.5" customHeight="1">
      <c r="A23" s="273">
        <v>17</v>
      </c>
      <c r="B23" s="282" t="s">
        <v>475</v>
      </c>
      <c r="C23" s="400" t="s">
        <v>543</v>
      </c>
      <c r="D23" s="396"/>
      <c r="E23" s="397">
        <f>'LJ tubes'!Q28+'LIQUID CULTURE and DST'!R44</f>
        <v>18</v>
      </c>
      <c r="F23" s="398"/>
      <c r="G23" s="397" t="s">
        <v>540</v>
      </c>
      <c r="H23" s="398"/>
      <c r="I23" s="401">
        <f>'LJ tubes'!U28</f>
        <v>35</v>
      </c>
      <c r="J23" s="398"/>
      <c r="K23" s="385">
        <f t="shared" si="0"/>
        <v>630</v>
      </c>
      <c r="L23" s="102" t="s">
        <v>703</v>
      </c>
      <c r="N23"/>
      <c r="O23"/>
      <c r="P23"/>
      <c r="Q23"/>
      <c r="R23"/>
      <c r="S23" s="287"/>
    </row>
    <row r="24" spans="1:37" ht="37.5" hidden="1" customHeight="1">
      <c r="A24" s="273">
        <v>18</v>
      </c>
      <c r="B24" s="282" t="s">
        <v>478</v>
      </c>
      <c r="C24" s="400" t="s">
        <v>542</v>
      </c>
      <c r="D24" s="396"/>
      <c r="E24" s="397">
        <f>'LJ tubes'!Q29+'LIQUID CULTURE and DST'!R45</f>
        <v>33</v>
      </c>
      <c r="F24" s="398"/>
      <c r="G24" s="397" t="s">
        <v>504</v>
      </c>
      <c r="H24" s="398"/>
      <c r="I24" s="401">
        <f>'LJ tubes'!U29</f>
        <v>112.56</v>
      </c>
      <c r="J24" s="398"/>
      <c r="K24" s="385">
        <f t="shared" si="0"/>
        <v>3714.48</v>
      </c>
      <c r="L24" s="102" t="s">
        <v>700</v>
      </c>
      <c r="N24"/>
      <c r="O24"/>
      <c r="P24"/>
      <c r="Q24"/>
      <c r="R24"/>
      <c r="S24" s="287"/>
    </row>
    <row r="25" spans="1:37" s="195" customFormat="1" ht="37.5" hidden="1" customHeight="1">
      <c r="A25" s="273">
        <v>19</v>
      </c>
      <c r="B25" s="199">
        <v>106259</v>
      </c>
      <c r="C25" s="402" t="s">
        <v>551</v>
      </c>
      <c r="D25" s="396"/>
      <c r="E25" s="397">
        <f>'LJ tubes'!Q30+'LIQUID CULTURE and DST'!R48</f>
        <v>2</v>
      </c>
      <c r="F25" s="398"/>
      <c r="G25" s="397" t="s">
        <v>544</v>
      </c>
      <c r="H25" s="398"/>
      <c r="I25" s="401">
        <f>'LJ tubes'!U30</f>
        <v>36.119999999999997</v>
      </c>
      <c r="J25" s="398"/>
      <c r="K25" s="385">
        <f t="shared" si="0"/>
        <v>72.239999999999995</v>
      </c>
      <c r="L25" s="102" t="s">
        <v>701</v>
      </c>
      <c r="M25" s="138"/>
      <c r="N25"/>
      <c r="O25"/>
      <c r="P25"/>
      <c r="Q25"/>
      <c r="R25"/>
      <c r="S25" s="287"/>
      <c r="T25" s="138"/>
      <c r="U25" s="138"/>
      <c r="V25"/>
    </row>
    <row r="26" spans="1:37" ht="37.5" hidden="1" customHeight="1">
      <c r="A26" s="273">
        <v>20</v>
      </c>
      <c r="B26" s="282"/>
      <c r="C26" s="210" t="s">
        <v>564</v>
      </c>
      <c r="D26" s="257"/>
      <c r="E26" s="275">
        <f>'DST LJ, I line'!Q18</f>
        <v>459</v>
      </c>
      <c r="F26" s="276"/>
      <c r="G26" s="275" t="s">
        <v>538</v>
      </c>
      <c r="H26" s="276"/>
      <c r="I26" s="298">
        <f>'DST LJ, I line'!U18</f>
        <v>1.2</v>
      </c>
      <c r="J26" s="293"/>
      <c r="K26" s="385">
        <f t="shared" si="0"/>
        <v>550.79999999999995</v>
      </c>
      <c r="L26" s="102" t="s">
        <v>700</v>
      </c>
      <c r="N26"/>
      <c r="O26"/>
      <c r="P26"/>
      <c r="Q26"/>
      <c r="R26"/>
      <c r="S26" s="287"/>
    </row>
    <row r="27" spans="1:37" ht="37.5" hidden="1" customHeight="1">
      <c r="A27" s="273">
        <v>21</v>
      </c>
      <c r="B27" s="282"/>
      <c r="C27" s="210" t="s">
        <v>565</v>
      </c>
      <c r="D27" s="257"/>
      <c r="E27" s="275">
        <f>'DST LJ, I line'!Q19</f>
        <v>459</v>
      </c>
      <c r="F27" s="276"/>
      <c r="G27" s="275" t="s">
        <v>538</v>
      </c>
      <c r="H27" s="276"/>
      <c r="I27" s="298">
        <f>'DST LJ, I line'!U19</f>
        <v>1.2</v>
      </c>
      <c r="J27" s="293"/>
      <c r="K27" s="385">
        <f t="shared" si="0"/>
        <v>550.79999999999995</v>
      </c>
      <c r="L27" s="102" t="s">
        <v>700</v>
      </c>
      <c r="N27"/>
      <c r="O27"/>
      <c r="P27"/>
      <c r="Q27"/>
      <c r="R27"/>
      <c r="S27" s="287"/>
    </row>
    <row r="28" spans="1:37" s="195" customFormat="1" ht="37.5" hidden="1" customHeight="1">
      <c r="A28" s="273">
        <v>22</v>
      </c>
      <c r="B28" s="199"/>
      <c r="C28" s="210" t="s">
        <v>566</v>
      </c>
      <c r="D28" s="257"/>
      <c r="E28" s="275">
        <f>'DST LJ, I line'!Q20</f>
        <v>459</v>
      </c>
      <c r="F28" s="276"/>
      <c r="G28" s="275" t="s">
        <v>538</v>
      </c>
      <c r="H28" s="276"/>
      <c r="I28" s="298">
        <f>'DST LJ, I line'!U20</f>
        <v>1.2</v>
      </c>
      <c r="J28" s="293"/>
      <c r="K28" s="385">
        <f t="shared" si="0"/>
        <v>550.79999999999995</v>
      </c>
      <c r="L28" s="102" t="s">
        <v>700</v>
      </c>
      <c r="M28" s="138"/>
      <c r="N28"/>
      <c r="O28"/>
      <c r="P28"/>
      <c r="Q28"/>
      <c r="R28"/>
      <c r="S28" s="287"/>
    </row>
    <row r="29" spans="1:37" s="195" customFormat="1" ht="37.5" hidden="1" customHeight="1">
      <c r="A29" s="273">
        <v>23</v>
      </c>
      <c r="B29" s="208"/>
      <c r="C29" s="210" t="s">
        <v>567</v>
      </c>
      <c r="D29" s="257"/>
      <c r="E29" s="275">
        <f>'DST LJ, I line'!Q21</f>
        <v>459</v>
      </c>
      <c r="F29" s="276"/>
      <c r="G29" s="275" t="s">
        <v>538</v>
      </c>
      <c r="H29" s="276"/>
      <c r="I29" s="298">
        <f>'DST LJ, I line'!U21</f>
        <v>1.2</v>
      </c>
      <c r="J29" s="293"/>
      <c r="K29" s="385">
        <f t="shared" si="0"/>
        <v>550.79999999999995</v>
      </c>
      <c r="L29" s="102" t="s">
        <v>700</v>
      </c>
      <c r="M29" s="138"/>
      <c r="N29"/>
      <c r="O29"/>
      <c r="P29"/>
      <c r="Q29"/>
      <c r="R29"/>
      <c r="S29" s="287"/>
    </row>
    <row r="30" spans="1:37" ht="37.5" hidden="1" customHeight="1">
      <c r="A30" s="273">
        <v>24</v>
      </c>
      <c r="B30" s="282" t="s">
        <v>475</v>
      </c>
      <c r="C30" s="142" t="s">
        <v>568</v>
      </c>
      <c r="D30" s="257"/>
      <c r="E30" s="275">
        <f>'DST LJ, I line'!Q25</f>
        <v>11</v>
      </c>
      <c r="F30" s="276"/>
      <c r="G30" s="275" t="s">
        <v>569</v>
      </c>
      <c r="H30" s="276"/>
      <c r="I30" s="299">
        <f>'DST LJ, I line'!U25</f>
        <v>50</v>
      </c>
      <c r="J30" s="293"/>
      <c r="K30" s="385">
        <f t="shared" si="0"/>
        <v>550</v>
      </c>
      <c r="L30" s="102" t="s">
        <v>700</v>
      </c>
      <c r="N30"/>
      <c r="O30"/>
      <c r="P30"/>
      <c r="Q30"/>
      <c r="R30"/>
      <c r="S30" s="287"/>
    </row>
    <row r="31" spans="1:37" ht="37.5" hidden="1" customHeight="1">
      <c r="A31" s="273">
        <v>25</v>
      </c>
      <c r="B31" s="282" t="s">
        <v>478</v>
      </c>
      <c r="C31" s="198" t="s">
        <v>570</v>
      </c>
      <c r="D31" s="257"/>
      <c r="E31" s="275">
        <f>'DST LJ, I line'!Q26+'DST LJ, II line'!Q26+'LPA, plus'!R43+'LPA sl'!R43+'Xpert MTB RIF'!P19+'LPA AC_CM'!R43</f>
        <v>8</v>
      </c>
      <c r="G31" s="275" t="s">
        <v>545</v>
      </c>
      <c r="H31" s="287"/>
      <c r="I31" s="299">
        <f>'DST LJ, I line'!U26</f>
        <v>93.52</v>
      </c>
      <c r="J31" s="293"/>
      <c r="K31" s="385">
        <f t="shared" si="0"/>
        <v>748.16</v>
      </c>
      <c r="L31" s="102" t="s">
        <v>701</v>
      </c>
      <c r="N31"/>
      <c r="O31"/>
      <c r="P31"/>
      <c r="Q31"/>
      <c r="R31"/>
      <c r="S31" s="287"/>
    </row>
    <row r="32" spans="1:37" ht="37.5" hidden="1" customHeight="1">
      <c r="A32" s="273">
        <v>26</v>
      </c>
      <c r="B32" s="282"/>
      <c r="C32" s="210" t="s">
        <v>573</v>
      </c>
      <c r="D32" s="257"/>
      <c r="E32" s="275">
        <f>'DST LJ, II line'!Q18</f>
        <v>459</v>
      </c>
      <c r="F32" s="276"/>
      <c r="G32" s="275" t="s">
        <v>538</v>
      </c>
      <c r="H32" s="276"/>
      <c r="I32" s="275">
        <f>'DST LJ, II line'!U18</f>
        <v>1.2</v>
      </c>
      <c r="J32" s="276"/>
      <c r="K32" s="385">
        <f t="shared" si="0"/>
        <v>550.79999999999995</v>
      </c>
      <c r="L32" s="102" t="s">
        <v>700</v>
      </c>
      <c r="N32"/>
      <c r="O32"/>
      <c r="P32"/>
      <c r="Q32"/>
      <c r="R32"/>
      <c r="S32" s="287"/>
    </row>
    <row r="33" spans="1:24" ht="37.5" hidden="1" customHeight="1">
      <c r="A33" s="273">
        <v>27</v>
      </c>
      <c r="B33" s="282"/>
      <c r="C33" s="210" t="s">
        <v>574</v>
      </c>
      <c r="D33" s="257"/>
      <c r="E33" s="275">
        <f>'DST LJ, II line'!Q19</f>
        <v>459</v>
      </c>
      <c r="F33" s="276"/>
      <c r="G33" s="275" t="s">
        <v>538</v>
      </c>
      <c r="H33" s="276"/>
      <c r="I33" s="275">
        <f>'DST LJ, II line'!U19</f>
        <v>1.2</v>
      </c>
      <c r="J33" s="276"/>
      <c r="K33" s="385">
        <f t="shared" si="0"/>
        <v>550.79999999999995</v>
      </c>
      <c r="L33" s="102" t="s">
        <v>700</v>
      </c>
      <c r="N33"/>
      <c r="O33"/>
      <c r="P33"/>
      <c r="Q33"/>
      <c r="R33"/>
      <c r="S33" s="287"/>
    </row>
    <row r="34" spans="1:24" ht="37.5" hidden="1" customHeight="1">
      <c r="A34" s="273">
        <v>28</v>
      </c>
      <c r="B34" s="199"/>
      <c r="C34" s="210" t="s">
        <v>575</v>
      </c>
      <c r="D34" s="257"/>
      <c r="E34" s="275">
        <f>'DST LJ, II line'!Q20</f>
        <v>459</v>
      </c>
      <c r="F34" s="276"/>
      <c r="G34" s="275" t="s">
        <v>538</v>
      </c>
      <c r="H34" s="276"/>
      <c r="I34" s="275">
        <f>'DST LJ, II line'!U20</f>
        <v>1.2</v>
      </c>
      <c r="J34" s="276"/>
      <c r="K34" s="385">
        <f t="shared" si="0"/>
        <v>550.79999999999995</v>
      </c>
      <c r="L34" s="102" t="s">
        <v>700</v>
      </c>
      <c r="N34"/>
      <c r="O34"/>
      <c r="P34"/>
      <c r="Q34"/>
      <c r="R34"/>
      <c r="S34" s="287"/>
      <c r="W34" s="195"/>
    </row>
    <row r="35" spans="1:24" ht="37.5" hidden="1" customHeight="1">
      <c r="A35" s="273">
        <v>29</v>
      </c>
      <c r="B35" s="208"/>
      <c r="C35" s="210" t="s">
        <v>576</v>
      </c>
      <c r="D35" s="257"/>
      <c r="E35" s="275">
        <f>'DST LJ, II line'!Q21</f>
        <v>459</v>
      </c>
      <c r="F35" s="276"/>
      <c r="G35" s="275" t="s">
        <v>538</v>
      </c>
      <c r="H35" s="276"/>
      <c r="I35" s="275">
        <f>'DST LJ, II line'!U21</f>
        <v>1.2</v>
      </c>
      <c r="J35" s="276"/>
      <c r="K35" s="385">
        <f t="shared" si="0"/>
        <v>550.79999999999995</v>
      </c>
      <c r="L35" s="102" t="s">
        <v>700</v>
      </c>
      <c r="N35"/>
      <c r="O35"/>
      <c r="P35"/>
      <c r="Q35"/>
      <c r="R35"/>
      <c r="S35" s="287"/>
      <c r="W35" s="195"/>
    </row>
    <row r="36" spans="1:24" ht="37.5" hidden="1" customHeight="1">
      <c r="A36" s="273">
        <v>30</v>
      </c>
      <c r="B36" s="208"/>
      <c r="C36" s="210" t="s">
        <v>577</v>
      </c>
      <c r="D36" s="257"/>
      <c r="E36" s="275">
        <f>'DST LJ, II line'!Q22</f>
        <v>459</v>
      </c>
      <c r="F36" s="276"/>
      <c r="G36" s="275" t="s">
        <v>538</v>
      </c>
      <c r="H36" s="276"/>
      <c r="I36" s="275">
        <f>'DST LJ, II line'!U22</f>
        <v>1.2</v>
      </c>
      <c r="J36" s="276"/>
      <c r="K36" s="385">
        <f t="shared" si="0"/>
        <v>550.79999999999995</v>
      </c>
      <c r="L36" s="102" t="s">
        <v>700</v>
      </c>
      <c r="N36"/>
      <c r="O36"/>
      <c r="P36"/>
      <c r="Q36"/>
      <c r="R36"/>
      <c r="S36" s="287"/>
      <c r="W36" s="195"/>
    </row>
    <row r="37" spans="1:24" ht="37.5" customHeight="1">
      <c r="A37" s="273">
        <v>31</v>
      </c>
      <c r="B37" s="282" t="s">
        <v>473</v>
      </c>
      <c r="C37" s="218" t="s">
        <v>579</v>
      </c>
      <c r="D37" s="141"/>
      <c r="E37" s="289">
        <f>'LIQUID CULTURE and DST'!R33+'LIQUID CULTURE and DST'!R60+'LIQUID CULTURE and DST'!R83</f>
        <v>30</v>
      </c>
      <c r="F37" s="276"/>
      <c r="G37" s="275" t="s">
        <v>580</v>
      </c>
      <c r="H37" s="276"/>
      <c r="I37" s="368">
        <f>'LIQUID CULTURE and DST'!V33</f>
        <v>195</v>
      </c>
      <c r="J37" s="276"/>
      <c r="K37" s="385">
        <f t="shared" si="0"/>
        <v>5850</v>
      </c>
      <c r="L37" s="102" t="s">
        <v>703</v>
      </c>
      <c r="N37"/>
      <c r="O37"/>
      <c r="P37"/>
      <c r="Q37"/>
      <c r="R37"/>
      <c r="S37" s="287"/>
      <c r="W37" s="195"/>
    </row>
    <row r="38" spans="1:24" s="195" customFormat="1" ht="37.5" customHeight="1">
      <c r="A38" s="273">
        <v>32</v>
      </c>
      <c r="B38" s="199"/>
      <c r="C38" s="198" t="s">
        <v>578</v>
      </c>
      <c r="D38" s="141"/>
      <c r="E38" s="289">
        <f>'LIQUID CULTURE and DST'!R34</f>
        <v>10</v>
      </c>
      <c r="F38" s="276"/>
      <c r="G38" s="275" t="s">
        <v>581</v>
      </c>
      <c r="H38" s="276"/>
      <c r="I38" s="368">
        <f>'LIQUID CULTURE and DST'!V34</f>
        <v>70.8</v>
      </c>
      <c r="J38" s="276"/>
      <c r="K38" s="385">
        <f t="shared" si="0"/>
        <v>708</v>
      </c>
      <c r="L38" s="102" t="s">
        <v>703</v>
      </c>
      <c r="M38" s="138"/>
      <c r="N38"/>
      <c r="O38"/>
      <c r="P38"/>
      <c r="Q38"/>
      <c r="R38"/>
      <c r="S38" s="287"/>
      <c r="T38" s="138"/>
      <c r="U38" s="138"/>
      <c r="V38"/>
    </row>
    <row r="39" spans="1:24" s="195" customFormat="1" ht="37.5" hidden="1" customHeight="1">
      <c r="A39" s="273">
        <v>33</v>
      </c>
      <c r="B39" s="199"/>
      <c r="C39" s="408" t="s">
        <v>582</v>
      </c>
      <c r="D39" s="141"/>
      <c r="E39" s="289">
        <f>'LIQUID CULTURE and DST'!R38</f>
        <v>2</v>
      </c>
      <c r="F39" s="276"/>
      <c r="G39" s="275" t="s">
        <v>581</v>
      </c>
      <c r="H39" s="276"/>
      <c r="I39" s="368">
        <f>'LIQUID CULTURE and DST'!V38</f>
        <v>136.22999999999999</v>
      </c>
      <c r="J39" s="276"/>
      <c r="K39" s="385">
        <f t="shared" si="0"/>
        <v>272.45999999999998</v>
      </c>
      <c r="L39" s="102" t="s">
        <v>701</v>
      </c>
      <c r="M39" s="138"/>
      <c r="N39"/>
      <c r="O39"/>
      <c r="P39"/>
      <c r="Q39"/>
      <c r="R39"/>
      <c r="S39" s="287"/>
      <c r="T39" s="138"/>
      <c r="U39" s="138"/>
      <c r="V39"/>
    </row>
    <row r="40" spans="1:24" ht="37.5" customHeight="1">
      <c r="A40" s="273">
        <v>34</v>
      </c>
      <c r="B40" s="282" t="s">
        <v>473</v>
      </c>
      <c r="C40" s="406" t="s">
        <v>590</v>
      </c>
      <c r="D40" s="157"/>
      <c r="E40" s="289">
        <f>'LIQUID CULTURE and DST'!R59+'LIQUID CULTURE and DST'!R82</f>
        <v>49</v>
      </c>
      <c r="F40" s="276"/>
      <c r="G40" s="275" t="s">
        <v>588</v>
      </c>
      <c r="H40" s="276"/>
      <c r="I40" s="368">
        <f>'LIQUID CULTURE and DST'!V59</f>
        <v>72.7</v>
      </c>
      <c r="J40" s="276"/>
      <c r="K40" s="385">
        <f t="shared" si="0"/>
        <v>3562.3</v>
      </c>
      <c r="L40" s="102" t="s">
        <v>703</v>
      </c>
      <c r="N40"/>
      <c r="O40"/>
      <c r="P40"/>
      <c r="Q40"/>
      <c r="R40"/>
      <c r="S40" s="287"/>
      <c r="W40" s="195"/>
    </row>
    <row r="41" spans="1:24" ht="37.5" hidden="1" customHeight="1">
      <c r="A41" s="273">
        <v>35</v>
      </c>
      <c r="B41" s="282" t="s">
        <v>473</v>
      </c>
      <c r="C41" s="406" t="s">
        <v>594</v>
      </c>
      <c r="D41" s="257"/>
      <c r="E41" s="403">
        <f>'LIQUID CULTURE and DST'!R63+'LIQUID CULTURE and DST'!R75+'LIQUID CULTURE and DST'!R86</f>
        <v>6</v>
      </c>
      <c r="F41" s="276"/>
      <c r="G41" s="275" t="s">
        <v>597</v>
      </c>
      <c r="H41" s="276"/>
      <c r="I41" s="368">
        <f>'LIQUID CULTURE and DST'!V63</f>
        <v>92.87</v>
      </c>
      <c r="J41" s="276"/>
      <c r="K41" s="385">
        <f t="shared" si="0"/>
        <v>557.22</v>
      </c>
      <c r="L41" s="102" t="s">
        <v>701</v>
      </c>
      <c r="N41"/>
      <c r="O41"/>
      <c r="P41"/>
      <c r="Q41"/>
      <c r="R41"/>
      <c r="S41" s="287"/>
      <c r="W41" s="195"/>
    </row>
    <row r="42" spans="1:24" s="195" customFormat="1" ht="37.5" hidden="1" customHeight="1">
      <c r="A42" s="273">
        <v>36</v>
      </c>
      <c r="B42" s="199"/>
      <c r="C42" s="406" t="s">
        <v>593</v>
      </c>
      <c r="D42" s="257"/>
      <c r="E42" s="403">
        <f>'LIQUID CULTURE and DST'!R64+'LIQUID CULTURE and DST'!R76+'LIQUID CULTURE and DST'!R87</f>
        <v>6</v>
      </c>
      <c r="F42" s="276"/>
      <c r="G42" s="275" t="s">
        <v>597</v>
      </c>
      <c r="H42" s="276"/>
      <c r="I42" s="368">
        <f>'LIQUID CULTURE and DST'!V64</f>
        <v>61.3</v>
      </c>
      <c r="J42" s="276"/>
      <c r="K42" s="385">
        <f t="shared" si="0"/>
        <v>367.79999999999995</v>
      </c>
      <c r="L42" s="102" t="s">
        <v>701</v>
      </c>
      <c r="M42" s="138"/>
      <c r="N42"/>
      <c r="O42"/>
      <c r="P42"/>
      <c r="Q42"/>
      <c r="R42"/>
      <c r="S42" s="287"/>
      <c r="T42" s="138"/>
      <c r="U42" s="138"/>
      <c r="V42"/>
      <c r="X42"/>
    </row>
    <row r="43" spans="1:24" s="195" customFormat="1" ht="37.5" hidden="1" customHeight="1">
      <c r="A43" s="273">
        <v>37</v>
      </c>
      <c r="B43" s="208"/>
      <c r="C43" s="406" t="s">
        <v>592</v>
      </c>
      <c r="D43" s="257"/>
      <c r="E43" s="403">
        <f>'LIQUID CULTURE and DST'!R65+'LIQUID CULTURE and DST'!R88</f>
        <v>10</v>
      </c>
      <c r="F43" s="276"/>
      <c r="G43" s="275" t="s">
        <v>598</v>
      </c>
      <c r="H43" s="276"/>
      <c r="I43" s="368">
        <f>'LIQUID CULTURE and DST'!V65</f>
        <v>106.3</v>
      </c>
      <c r="J43" s="276"/>
      <c r="K43" s="385">
        <f t="shared" si="0"/>
        <v>1063</v>
      </c>
      <c r="L43" s="102" t="s">
        <v>701</v>
      </c>
      <c r="M43" s="138"/>
      <c r="N43"/>
      <c r="O43"/>
      <c r="P43"/>
      <c r="Q43"/>
      <c r="R43"/>
      <c r="S43" s="287"/>
      <c r="T43" s="138"/>
      <c r="U43" s="138"/>
      <c r="V43"/>
      <c r="X43"/>
    </row>
    <row r="44" spans="1:24" ht="37.5" customHeight="1">
      <c r="A44" s="273">
        <v>38</v>
      </c>
      <c r="B44" s="282" t="s">
        <v>473</v>
      </c>
      <c r="C44" s="406" t="s">
        <v>602</v>
      </c>
      <c r="D44" s="157"/>
      <c r="E44" s="403">
        <f>'LIQUID CULTURE and DST'!R71</f>
        <v>9</v>
      </c>
      <c r="F44" s="269"/>
      <c r="G44" s="275" t="s">
        <v>601</v>
      </c>
      <c r="H44" s="271"/>
      <c r="I44" s="275">
        <f>'LIQUID CULTURE and DST'!V71</f>
        <v>90.6</v>
      </c>
      <c r="J44" s="276"/>
      <c r="K44" s="385">
        <f t="shared" si="0"/>
        <v>815.4</v>
      </c>
      <c r="L44" s="102" t="s">
        <v>703</v>
      </c>
      <c r="O44"/>
      <c r="P44"/>
      <c r="Q44"/>
      <c r="R44"/>
      <c r="S44"/>
      <c r="T44" s="287"/>
      <c r="V44" s="138"/>
    </row>
    <row r="45" spans="1:24" s="195" customFormat="1" ht="37.5" customHeight="1">
      <c r="A45" s="273">
        <v>39</v>
      </c>
      <c r="B45" s="199"/>
      <c r="C45" s="406" t="s">
        <v>603</v>
      </c>
      <c r="D45" s="157"/>
      <c r="E45" s="403">
        <f>'LIQUID CULTURE and DST'!R72</f>
        <v>18</v>
      </c>
      <c r="F45" s="269"/>
      <c r="G45" s="275" t="s">
        <v>540</v>
      </c>
      <c r="H45" s="271"/>
      <c r="I45" s="368">
        <f>'LIQUID CULTURE and DST'!V72</f>
        <v>53.55</v>
      </c>
      <c r="J45" s="276"/>
      <c r="K45" s="385">
        <f t="shared" si="0"/>
        <v>963.9</v>
      </c>
      <c r="L45" s="102" t="s">
        <v>703</v>
      </c>
      <c r="M45" s="138"/>
      <c r="N45"/>
      <c r="O45"/>
      <c r="P45"/>
      <c r="Q45"/>
      <c r="R45"/>
      <c r="S45"/>
      <c r="T45" s="287"/>
      <c r="U45" s="138"/>
      <c r="V45" s="138"/>
      <c r="W45"/>
    </row>
    <row r="46" spans="1:24" s="195" customFormat="1" ht="37.5" customHeight="1">
      <c r="A46" s="273">
        <v>40</v>
      </c>
      <c r="B46" s="428"/>
      <c r="C46" s="429" t="s">
        <v>694</v>
      </c>
      <c r="D46" s="157"/>
      <c r="E46" s="403">
        <f>'LIQUID CULTURE and DST'!R50</f>
        <v>10</v>
      </c>
      <c r="F46" s="269"/>
      <c r="G46" s="275" t="s">
        <v>541</v>
      </c>
      <c r="H46" s="271"/>
      <c r="I46" s="368">
        <f>'LIQUID CULTURE and DST'!V50</f>
        <v>600</v>
      </c>
      <c r="J46" s="276"/>
      <c r="K46" s="385">
        <f t="shared" si="0"/>
        <v>6000</v>
      </c>
      <c r="L46" s="102" t="s">
        <v>703</v>
      </c>
      <c r="M46" s="138"/>
      <c r="N46"/>
      <c r="O46"/>
      <c r="P46"/>
      <c r="Q46"/>
      <c r="R46"/>
      <c r="S46"/>
      <c r="T46" s="287"/>
      <c r="U46" s="138"/>
      <c r="V46" s="138"/>
      <c r="W46"/>
    </row>
    <row r="47" spans="1:24" s="195" customFormat="1" ht="37.5" customHeight="1">
      <c r="A47" s="273">
        <v>41</v>
      </c>
      <c r="B47" s="428"/>
      <c r="C47" s="429" t="s">
        <v>696</v>
      </c>
      <c r="D47" s="157"/>
      <c r="E47" s="403">
        <f>'LIQUID CULTURE and DST'!R51</f>
        <v>10</v>
      </c>
      <c r="F47" s="269"/>
      <c r="G47" s="275" t="s">
        <v>699</v>
      </c>
      <c r="H47" s="271"/>
      <c r="I47" s="368">
        <f>'LIQUID CULTURE and DST'!V51</f>
        <v>35</v>
      </c>
      <c r="J47" s="276"/>
      <c r="K47" s="385">
        <f t="shared" si="0"/>
        <v>350</v>
      </c>
      <c r="L47" s="102" t="s">
        <v>703</v>
      </c>
      <c r="M47" s="138"/>
      <c r="N47"/>
      <c r="O47"/>
      <c r="P47"/>
      <c r="Q47"/>
      <c r="R47"/>
      <c r="S47"/>
      <c r="T47" s="287"/>
      <c r="U47" s="138"/>
      <c r="V47" s="138"/>
      <c r="W47"/>
    </row>
    <row r="48" spans="1:24" s="195" customFormat="1" ht="37.5" customHeight="1">
      <c r="A48" s="273">
        <v>42</v>
      </c>
      <c r="B48" s="428"/>
      <c r="C48" s="429" t="s">
        <v>695</v>
      </c>
      <c r="D48" s="157"/>
      <c r="E48" s="403">
        <f>'LIQUID CULTURE and DST'!R52</f>
        <v>10</v>
      </c>
      <c r="F48" s="269"/>
      <c r="G48" s="275" t="s">
        <v>698</v>
      </c>
      <c r="H48" s="271"/>
      <c r="I48" s="368">
        <f>'LIQUID CULTURE and DST'!V52</f>
        <v>35</v>
      </c>
      <c r="J48" s="276"/>
      <c r="K48" s="385">
        <f t="shared" si="0"/>
        <v>350</v>
      </c>
      <c r="L48" s="102" t="s">
        <v>703</v>
      </c>
      <c r="M48" s="138"/>
      <c r="N48"/>
      <c r="O48"/>
      <c r="P48"/>
      <c r="Q48"/>
      <c r="R48"/>
      <c r="S48"/>
      <c r="T48" s="287"/>
      <c r="U48" s="138"/>
      <c r="V48" s="138"/>
      <c r="W48"/>
    </row>
    <row r="49" spans="1:23" s="195" customFormat="1" ht="37.5" customHeight="1">
      <c r="A49" s="273">
        <v>43</v>
      </c>
      <c r="B49" s="428"/>
      <c r="C49" s="429" t="s">
        <v>697</v>
      </c>
      <c r="D49" s="157"/>
      <c r="E49" s="403">
        <f>'LIQUID CULTURE and DST'!R53</f>
        <v>6</v>
      </c>
      <c r="F49" s="269"/>
      <c r="G49" s="275" t="s">
        <v>698</v>
      </c>
      <c r="H49" s="271"/>
      <c r="I49" s="368">
        <f>'LIQUID CULTURE and DST'!V53</f>
        <v>35</v>
      </c>
      <c r="J49" s="276"/>
      <c r="K49" s="385">
        <f t="shared" si="0"/>
        <v>210</v>
      </c>
      <c r="L49" s="102" t="s">
        <v>703</v>
      </c>
      <c r="M49" s="138"/>
      <c r="N49"/>
      <c r="O49"/>
      <c r="P49"/>
      <c r="Q49"/>
      <c r="R49"/>
      <c r="S49"/>
      <c r="T49" s="287"/>
      <c r="U49" s="138"/>
      <c r="V49" s="138"/>
      <c r="W49"/>
    </row>
    <row r="50" spans="1:23" ht="37.5" customHeight="1">
      <c r="A50" s="273">
        <v>44</v>
      </c>
      <c r="B50" s="282" t="s">
        <v>473</v>
      </c>
      <c r="C50" s="406" t="s">
        <v>611</v>
      </c>
      <c r="D50" s="157"/>
      <c r="E50" s="445">
        <f>'LPA, plus'!R22</f>
        <v>4</v>
      </c>
      <c r="F50" s="269"/>
      <c r="G50" s="275" t="s">
        <v>610</v>
      </c>
      <c r="H50" s="271"/>
      <c r="I50" s="368">
        <f>'LPA, plus'!V22</f>
        <v>720</v>
      </c>
      <c r="J50" s="276"/>
      <c r="K50" s="444">
        <f t="shared" si="0"/>
        <v>2880</v>
      </c>
      <c r="L50" s="102" t="s">
        <v>704</v>
      </c>
      <c r="M50" s="276"/>
      <c r="O50"/>
      <c r="P50"/>
      <c r="Q50"/>
      <c r="R50"/>
      <c r="S50"/>
      <c r="T50" s="287"/>
      <c r="V50" s="138"/>
    </row>
    <row r="51" spans="1:23" s="195" customFormat="1" ht="37.5" customHeight="1">
      <c r="A51" s="273">
        <v>45</v>
      </c>
      <c r="B51" s="199"/>
      <c r="C51" s="406" t="s">
        <v>612</v>
      </c>
      <c r="D51" s="157"/>
      <c r="E51" s="445">
        <f>'LPA, plus'!R23</f>
        <v>4</v>
      </c>
      <c r="F51" s="269"/>
      <c r="G51" s="275" t="s">
        <v>610</v>
      </c>
      <c r="H51" s="271"/>
      <c r="I51" s="368">
        <f>'LPA, plus'!V23</f>
        <v>0</v>
      </c>
      <c r="J51" s="276"/>
      <c r="K51" s="444">
        <f t="shared" si="0"/>
        <v>0</v>
      </c>
      <c r="L51" s="102" t="s">
        <v>704</v>
      </c>
      <c r="M51" s="288"/>
      <c r="O51"/>
      <c r="P51"/>
      <c r="Q51"/>
      <c r="R51"/>
      <c r="S51"/>
      <c r="T51" s="287"/>
      <c r="U51" s="138"/>
      <c r="V51" s="138"/>
      <c r="W51"/>
    </row>
    <row r="52" spans="1:23" s="195" customFormat="1" ht="37.5" hidden="1" customHeight="1">
      <c r="A52" s="273">
        <v>46</v>
      </c>
      <c r="B52" s="208"/>
      <c r="C52" s="406" t="s">
        <v>97</v>
      </c>
      <c r="D52" s="157"/>
      <c r="E52" s="403">
        <f>'LPA, plus'!R24+'LPA sl'!R24+'LPA AC_CM'!R24</f>
        <v>2</v>
      </c>
      <c r="F52" s="269"/>
      <c r="G52" s="275" t="s">
        <v>617</v>
      </c>
      <c r="H52" s="271"/>
      <c r="I52" s="275">
        <f>'LPA, plus'!V24</f>
        <v>45.41</v>
      </c>
      <c r="J52" s="276"/>
      <c r="K52" s="385">
        <f t="shared" si="0"/>
        <v>90.82</v>
      </c>
      <c r="L52" s="102" t="s">
        <v>701</v>
      </c>
      <c r="M52" s="288"/>
      <c r="O52"/>
      <c r="P52"/>
      <c r="Q52"/>
      <c r="R52"/>
      <c r="S52"/>
      <c r="T52" s="287"/>
      <c r="U52" s="138"/>
      <c r="V52" s="138"/>
      <c r="W52"/>
    </row>
    <row r="53" spans="1:23" s="195" customFormat="1" ht="37.5" hidden="1" customHeight="1">
      <c r="A53" s="273">
        <v>47</v>
      </c>
      <c r="B53" s="208"/>
      <c r="C53" s="406" t="s">
        <v>78</v>
      </c>
      <c r="D53" s="157"/>
      <c r="E53" s="403">
        <f>'LPA, plus'!R25+'LPA sl'!R25+'LPA AC_CM'!R25</f>
        <v>2</v>
      </c>
      <c r="F53" s="269"/>
      <c r="G53" s="275" t="s">
        <v>617</v>
      </c>
      <c r="H53" s="271"/>
      <c r="I53" s="368">
        <f>'LPA, plus'!V25</f>
        <v>398.81</v>
      </c>
      <c r="J53" s="276"/>
      <c r="K53" s="385">
        <f t="shared" si="0"/>
        <v>797.62</v>
      </c>
      <c r="L53" s="102" t="s">
        <v>701</v>
      </c>
      <c r="M53" s="288"/>
      <c r="O53"/>
      <c r="P53"/>
      <c r="Q53"/>
      <c r="R53"/>
      <c r="S53"/>
      <c r="T53" s="287"/>
      <c r="U53" s="138"/>
      <c r="V53" s="138"/>
      <c r="W53"/>
    </row>
    <row r="54" spans="1:23" s="195" customFormat="1" ht="37.5" hidden="1" customHeight="1">
      <c r="A54" s="273">
        <v>48</v>
      </c>
      <c r="B54" s="208"/>
      <c r="C54" s="408" t="s">
        <v>56</v>
      </c>
      <c r="D54" s="157"/>
      <c r="E54" s="403">
        <f>'LPA, plus'!R28+'LPA sl'!R28+'LPA AC_CM'!R28</f>
        <v>4</v>
      </c>
      <c r="F54" s="269"/>
      <c r="G54" s="275" t="s">
        <v>544</v>
      </c>
      <c r="H54" s="271"/>
      <c r="I54" s="368">
        <f>'LPA, plus'!V28</f>
        <v>107.17</v>
      </c>
      <c r="J54" s="276"/>
      <c r="K54" s="385">
        <f t="shared" si="0"/>
        <v>428.68</v>
      </c>
      <c r="L54" s="102" t="s">
        <v>701</v>
      </c>
      <c r="M54" s="288"/>
      <c r="O54"/>
      <c r="P54"/>
      <c r="Q54"/>
      <c r="R54"/>
      <c r="S54"/>
      <c r="T54" s="287"/>
      <c r="U54" s="138"/>
      <c r="V54" s="138"/>
      <c r="W54"/>
    </row>
    <row r="55" spans="1:23" s="195" customFormat="1" ht="37.5" hidden="1" customHeight="1">
      <c r="A55" s="273">
        <v>49</v>
      </c>
      <c r="B55" s="208"/>
      <c r="C55" s="408" t="s">
        <v>57</v>
      </c>
      <c r="D55" s="157"/>
      <c r="E55" s="403">
        <f>'LPA, plus'!R29+'LPA, plus'!R38+'LPA sl'!R29+'LPA sl'!R38+'LPA AC_CM'!R29+'LPA AC_CM'!R38</f>
        <v>6</v>
      </c>
      <c r="F55" s="269"/>
      <c r="G55" s="275" t="s">
        <v>544</v>
      </c>
      <c r="H55" s="271"/>
      <c r="I55" s="368">
        <f>'LPA, plus'!V29</f>
        <v>91.81</v>
      </c>
      <c r="J55" s="276"/>
      <c r="K55" s="385">
        <f t="shared" si="0"/>
        <v>550.86</v>
      </c>
      <c r="L55" s="102" t="s">
        <v>701</v>
      </c>
      <c r="M55" s="288"/>
      <c r="O55"/>
      <c r="P55"/>
      <c r="Q55"/>
      <c r="R55"/>
      <c r="S55"/>
      <c r="T55" s="287"/>
      <c r="U55" s="138"/>
      <c r="V55" s="138"/>
      <c r="W55"/>
    </row>
    <row r="56" spans="1:23" s="195" customFormat="1" ht="37.5" hidden="1" customHeight="1">
      <c r="A56" s="273">
        <v>50</v>
      </c>
      <c r="B56" s="208"/>
      <c r="C56" s="408" t="s">
        <v>77</v>
      </c>
      <c r="D56" s="157"/>
      <c r="E56" s="403">
        <f>'LPA, plus'!R30+'LPA, plus'!R40+'LPA sl'!R30+'LPA AC_CM'!R30+'LPA AC_CM'!R40</f>
        <v>7</v>
      </c>
      <c r="F56" s="269"/>
      <c r="G56" s="275" t="s">
        <v>583</v>
      </c>
      <c r="H56" s="271"/>
      <c r="I56" s="275">
        <f>'LPA, plus'!V30</f>
        <v>134.68</v>
      </c>
      <c r="J56" s="276"/>
      <c r="K56" s="385">
        <f t="shared" si="0"/>
        <v>942.76</v>
      </c>
      <c r="L56" s="102" t="s">
        <v>701</v>
      </c>
      <c r="M56" s="288"/>
      <c r="O56"/>
      <c r="P56"/>
      <c r="Q56"/>
      <c r="R56"/>
      <c r="S56"/>
      <c r="T56" s="287"/>
      <c r="U56" s="138"/>
      <c r="V56" s="138"/>
      <c r="W56"/>
    </row>
    <row r="57" spans="1:23" s="195" customFormat="1" ht="37.5" hidden="1" customHeight="1">
      <c r="A57" s="273">
        <v>51</v>
      </c>
      <c r="B57" s="208"/>
      <c r="C57" s="408" t="s">
        <v>58</v>
      </c>
      <c r="D57" s="157"/>
      <c r="E57" s="403">
        <f>'LPA, plus'!R31+'LPA, plus'!R41+'LPA sl'!R31+'LPA sl'!R41+'LPA AC_CM'!R31+'LPA AC_CM'!R41</f>
        <v>6</v>
      </c>
      <c r="F57" s="269"/>
      <c r="G57" s="275" t="s">
        <v>547</v>
      </c>
      <c r="H57" s="271"/>
      <c r="I57" s="368">
        <f>'LPA, plus'!V31</f>
        <v>16.68</v>
      </c>
      <c r="J57" s="276"/>
      <c r="K57" s="385">
        <f t="shared" si="0"/>
        <v>100.08</v>
      </c>
      <c r="L57" s="102" t="s">
        <v>701</v>
      </c>
      <c r="M57" s="288"/>
      <c r="O57"/>
      <c r="P57"/>
      <c r="Q57"/>
      <c r="R57"/>
      <c r="S57"/>
      <c r="T57" s="287"/>
      <c r="U57" s="138"/>
      <c r="V57" s="138"/>
      <c r="W57"/>
    </row>
    <row r="58" spans="1:23" s="195" customFormat="1" ht="37.5" hidden="1" customHeight="1">
      <c r="A58" s="273">
        <v>52</v>
      </c>
      <c r="B58" s="208"/>
      <c r="C58" s="408" t="s">
        <v>68</v>
      </c>
      <c r="D58" s="157"/>
      <c r="E58" s="403">
        <f>'LPA, plus'!R32+'LPA sl'!R32+'LPA AC_CM'!R32</f>
        <v>24</v>
      </c>
      <c r="F58" s="269"/>
      <c r="G58" s="275" t="s">
        <v>618</v>
      </c>
      <c r="H58" s="271"/>
      <c r="I58" s="368">
        <f>'LPA, plus'!V32</f>
        <v>1.84</v>
      </c>
      <c r="J58" s="276"/>
      <c r="K58" s="385">
        <f t="shared" si="0"/>
        <v>44.160000000000004</v>
      </c>
      <c r="L58" s="102" t="s">
        <v>701</v>
      </c>
      <c r="M58" s="288"/>
      <c r="O58"/>
      <c r="P58"/>
      <c r="Q58"/>
      <c r="R58"/>
      <c r="S58"/>
      <c r="T58" s="287"/>
      <c r="U58" s="138"/>
      <c r="V58" s="138"/>
      <c r="W58"/>
    </row>
    <row r="59" spans="1:23" s="195" customFormat="1" ht="37.5" customHeight="1">
      <c r="A59" s="273">
        <v>53</v>
      </c>
      <c r="B59" s="208"/>
      <c r="C59" s="408" t="s">
        <v>613</v>
      </c>
      <c r="D59" s="157"/>
      <c r="E59" s="445">
        <f>'LPA, plus'!R37+'LPA sl'!R37+'LPA AC_CM'!R37</f>
        <v>6</v>
      </c>
      <c r="F59" s="269"/>
      <c r="G59" s="275" t="s">
        <v>616</v>
      </c>
      <c r="H59" s="271"/>
      <c r="I59" s="368">
        <f>'LPA, plus'!V37</f>
        <v>168.46</v>
      </c>
      <c r="J59" s="276"/>
      <c r="K59" s="444">
        <f t="shared" si="0"/>
        <v>1010.76</v>
      </c>
      <c r="L59" s="431" t="s">
        <v>704</v>
      </c>
      <c r="M59" s="288"/>
      <c r="O59"/>
      <c r="P59"/>
      <c r="Q59"/>
      <c r="R59"/>
      <c r="S59"/>
      <c r="T59" s="287"/>
      <c r="U59" s="138"/>
      <c r="V59" s="138"/>
      <c r="W59"/>
    </row>
    <row r="60" spans="1:23" s="195" customFormat="1" ht="37.5" hidden="1" customHeight="1">
      <c r="A60" s="273">
        <v>54</v>
      </c>
      <c r="B60" s="208"/>
      <c r="C60" s="406" t="s">
        <v>76</v>
      </c>
      <c r="D60" s="157"/>
      <c r="E60" s="403">
        <f>'LPA, plus'!R39+'LPA sl'!R39+'LPA AC_CM'!R39</f>
        <v>2</v>
      </c>
      <c r="F60" s="269"/>
      <c r="G60" s="275" t="s">
        <v>544</v>
      </c>
      <c r="H60" s="271"/>
      <c r="I60" s="368">
        <f>'LPA, plus'!V39</f>
        <v>60.8</v>
      </c>
      <c r="J60" s="276"/>
      <c r="K60" s="385">
        <f t="shared" si="0"/>
        <v>121.6</v>
      </c>
      <c r="L60" s="102" t="s">
        <v>701</v>
      </c>
      <c r="M60" s="288"/>
      <c r="O60"/>
      <c r="P60"/>
      <c r="Q60"/>
      <c r="R60"/>
      <c r="S60"/>
      <c r="T60" s="287"/>
      <c r="U60" s="138"/>
      <c r="V60" s="138"/>
      <c r="W60"/>
    </row>
    <row r="61" spans="1:23" s="195" customFormat="1" ht="37.5" hidden="1" customHeight="1">
      <c r="A61" s="273">
        <v>55</v>
      </c>
      <c r="B61" s="208"/>
      <c r="C61" s="408" t="s">
        <v>66</v>
      </c>
      <c r="D61" s="157"/>
      <c r="E61" s="403">
        <f>'LPA, plus'!R42+'LPA sl'!R42+'LPA AC_CM'!R42</f>
        <v>2</v>
      </c>
      <c r="F61" s="269"/>
      <c r="G61" s="275" t="s">
        <v>598</v>
      </c>
      <c r="H61" s="271"/>
      <c r="I61" s="368">
        <f>'LPA, plus'!V42</f>
        <v>15.46</v>
      </c>
      <c r="J61" s="276"/>
      <c r="K61" s="385">
        <f t="shared" si="0"/>
        <v>30.92</v>
      </c>
      <c r="L61" s="102" t="s">
        <v>701</v>
      </c>
      <c r="M61" s="288"/>
      <c r="O61"/>
      <c r="P61"/>
      <c r="Q61"/>
      <c r="R61"/>
      <c r="S61"/>
      <c r="T61" s="287"/>
      <c r="U61" s="138"/>
      <c r="V61" s="138"/>
      <c r="W61"/>
    </row>
    <row r="62" spans="1:23" s="195" customFormat="1" ht="37.5" hidden="1" customHeight="1">
      <c r="A62" s="273">
        <v>56</v>
      </c>
      <c r="B62" s="208"/>
      <c r="C62" s="408" t="s">
        <v>62</v>
      </c>
      <c r="D62" s="157"/>
      <c r="E62" s="403">
        <f>'LPA, plus'!R48+'LPA sl'!R48+'LPA AC_CM'!R48</f>
        <v>27</v>
      </c>
      <c r="F62" s="269"/>
      <c r="G62" s="275" t="s">
        <v>621</v>
      </c>
      <c r="H62" s="271"/>
      <c r="I62" s="275">
        <f>'LPA, plus'!V48</f>
        <v>13.04</v>
      </c>
      <c r="J62" s="276"/>
      <c r="K62" s="385">
        <f t="shared" si="0"/>
        <v>352.08</v>
      </c>
      <c r="L62" s="102" t="s">
        <v>701</v>
      </c>
      <c r="M62" s="276"/>
      <c r="O62"/>
      <c r="P62"/>
      <c r="Q62"/>
      <c r="R62"/>
      <c r="S62"/>
      <c r="T62" s="287"/>
      <c r="U62" s="138"/>
      <c r="V62" s="138"/>
      <c r="W62"/>
    </row>
    <row r="63" spans="1:23" s="195" customFormat="1" ht="37.5" hidden="1" customHeight="1">
      <c r="A63" s="273">
        <v>57</v>
      </c>
      <c r="B63" s="208"/>
      <c r="C63" s="408" t="s">
        <v>81</v>
      </c>
      <c r="D63" s="157"/>
      <c r="E63" s="403">
        <f>'LPA, plus'!R49+'LPA sl'!R49+'LPA AC_CM'!R49</f>
        <v>57</v>
      </c>
      <c r="F63" s="269"/>
      <c r="G63" s="275" t="s">
        <v>621</v>
      </c>
      <c r="H63" s="271"/>
      <c r="I63" s="368">
        <f>'LPA, plus'!V49</f>
        <v>136.82</v>
      </c>
      <c r="J63" s="276"/>
      <c r="K63" s="385">
        <f t="shared" si="0"/>
        <v>7798.74</v>
      </c>
      <c r="L63" s="102" t="s">
        <v>701</v>
      </c>
      <c r="M63" s="288"/>
      <c r="O63"/>
      <c r="P63"/>
      <c r="Q63"/>
      <c r="R63"/>
      <c r="S63"/>
      <c r="T63" s="287"/>
      <c r="U63" s="138"/>
      <c r="V63" s="138"/>
      <c r="W63"/>
    </row>
    <row r="64" spans="1:23" s="195" customFormat="1" ht="37.5" hidden="1" customHeight="1">
      <c r="A64" s="273">
        <v>58</v>
      </c>
      <c r="B64" s="208"/>
      <c r="C64" s="406" t="s">
        <v>59</v>
      </c>
      <c r="D64" s="157"/>
      <c r="E64" s="403">
        <f>'LPA, plus'!R50+'LPA sl'!R50+'LPA AC_CM'!R50</f>
        <v>51</v>
      </c>
      <c r="F64" s="269"/>
      <c r="G64" s="275" t="s">
        <v>624</v>
      </c>
      <c r="H64" s="271"/>
      <c r="I64" s="368">
        <f>'LPA, plus'!V50</f>
        <v>23.73</v>
      </c>
      <c r="J64" s="276"/>
      <c r="K64" s="385">
        <f t="shared" si="0"/>
        <v>1210.23</v>
      </c>
      <c r="L64" s="102" t="s">
        <v>700</v>
      </c>
      <c r="M64" s="288"/>
      <c r="O64"/>
      <c r="P64"/>
      <c r="Q64"/>
      <c r="R64"/>
      <c r="S64"/>
      <c r="T64" s="287"/>
      <c r="U64" s="138"/>
      <c r="V64" s="138"/>
      <c r="W64"/>
    </row>
    <row r="65" spans="1:23" s="195" customFormat="1" ht="37.5" hidden="1" customHeight="1">
      <c r="A65" s="273">
        <v>59</v>
      </c>
      <c r="B65" s="208"/>
      <c r="C65" s="406" t="s">
        <v>53</v>
      </c>
      <c r="D65" s="157"/>
      <c r="E65" s="403">
        <f>'LPA, plus'!R51+'LPA sl'!R51+'LPA AC_CM'!R51</f>
        <v>9</v>
      </c>
      <c r="F65" s="269"/>
      <c r="G65" s="275" t="s">
        <v>622</v>
      </c>
      <c r="H65" s="271"/>
      <c r="I65" s="368">
        <f>'LPA, plus'!V51</f>
        <v>17.95</v>
      </c>
      <c r="J65" s="276"/>
      <c r="K65" s="385">
        <f t="shared" si="0"/>
        <v>161.54999999999998</v>
      </c>
      <c r="L65" s="102" t="s">
        <v>701</v>
      </c>
      <c r="M65" s="288"/>
      <c r="O65"/>
      <c r="P65"/>
      <c r="Q65"/>
      <c r="R65"/>
      <c r="S65"/>
      <c r="T65" s="287"/>
      <c r="U65" s="138"/>
      <c r="V65" s="138"/>
      <c r="W65"/>
    </row>
    <row r="66" spans="1:23" s="195" customFormat="1" ht="37.5" hidden="1" customHeight="1">
      <c r="A66" s="273">
        <v>60</v>
      </c>
      <c r="B66" s="208"/>
      <c r="C66" s="406" t="s">
        <v>60</v>
      </c>
      <c r="D66" s="157"/>
      <c r="E66" s="403">
        <f>'LPA, plus'!R52+'LPA sl'!R52+'LPA AC_CM'!R52</f>
        <v>138</v>
      </c>
      <c r="F66" s="269"/>
      <c r="G66" s="276" t="s">
        <v>623</v>
      </c>
      <c r="H66" s="271"/>
      <c r="I66" s="368">
        <f>'LPA, plus'!V52</f>
        <v>11.55</v>
      </c>
      <c r="J66" s="276"/>
      <c r="K66" s="385">
        <f t="shared" si="0"/>
        <v>1593.9</v>
      </c>
      <c r="L66" s="102" t="s">
        <v>700</v>
      </c>
      <c r="M66" s="288"/>
      <c r="O66"/>
      <c r="P66"/>
      <c r="Q66"/>
      <c r="R66"/>
      <c r="S66"/>
      <c r="T66" s="287"/>
      <c r="U66" s="138"/>
      <c r="V66" s="138"/>
      <c r="W66"/>
    </row>
    <row r="67" spans="1:23" ht="37.5" customHeight="1">
      <c r="A67" s="273">
        <v>61</v>
      </c>
      <c r="B67" s="282" t="s">
        <v>473</v>
      </c>
      <c r="C67" s="406" t="s">
        <v>634</v>
      </c>
      <c r="D67" s="157"/>
      <c r="E67" s="445">
        <f>'LPA sl'!R22</f>
        <v>4</v>
      </c>
      <c r="F67" s="276"/>
      <c r="G67" s="275" t="s">
        <v>610</v>
      </c>
      <c r="H67" s="276"/>
      <c r="I67" s="368">
        <f>'LPA sl'!V22</f>
        <v>720</v>
      </c>
      <c r="J67" s="276"/>
      <c r="K67" s="444">
        <f t="shared" si="0"/>
        <v>2880</v>
      </c>
      <c r="L67" s="102" t="s">
        <v>704</v>
      </c>
      <c r="N67" s="195"/>
      <c r="O67"/>
      <c r="P67"/>
      <c r="Q67"/>
      <c r="R67"/>
      <c r="S67"/>
      <c r="T67" s="287"/>
      <c r="V67" s="138"/>
    </row>
    <row r="68" spans="1:23" s="195" customFormat="1" ht="32.25" customHeight="1">
      <c r="A68" s="273">
        <v>62</v>
      </c>
      <c r="B68" s="199"/>
      <c r="C68" s="406" t="s">
        <v>612</v>
      </c>
      <c r="D68" s="157"/>
      <c r="E68" s="445">
        <f>'LPA sl'!R23</f>
        <v>4</v>
      </c>
      <c r="F68" s="276"/>
      <c r="G68" s="275" t="s">
        <v>610</v>
      </c>
      <c r="H68" s="276"/>
      <c r="I68" s="368">
        <f>'LPA sl'!V23</f>
        <v>0</v>
      </c>
      <c r="J68" s="276"/>
      <c r="K68" s="444">
        <f t="shared" si="0"/>
        <v>0</v>
      </c>
      <c r="L68" s="102" t="s">
        <v>704</v>
      </c>
      <c r="M68" s="138"/>
      <c r="O68"/>
      <c r="P68"/>
      <c r="Q68"/>
      <c r="R68"/>
      <c r="S68"/>
      <c r="T68" s="287"/>
      <c r="U68" s="138"/>
      <c r="V68" s="138"/>
      <c r="W68"/>
    </row>
    <row r="69" spans="1:23" ht="32.25" customHeight="1">
      <c r="A69" s="273">
        <v>63</v>
      </c>
      <c r="B69" s="282" t="s">
        <v>473</v>
      </c>
      <c r="C69" s="406" t="s">
        <v>691</v>
      </c>
      <c r="D69" s="157"/>
      <c r="E69" s="445">
        <f>'LPA AC_CM'!R22</f>
        <v>0</v>
      </c>
      <c r="F69" s="276"/>
      <c r="G69" s="275" t="s">
        <v>610</v>
      </c>
      <c r="H69" s="276"/>
      <c r="I69" s="368">
        <f>'LPA AC_CM'!V22</f>
        <v>720</v>
      </c>
      <c r="J69" s="276"/>
      <c r="K69" s="444">
        <f t="shared" si="0"/>
        <v>0</v>
      </c>
      <c r="L69" s="102" t="s">
        <v>704</v>
      </c>
      <c r="N69" s="195"/>
      <c r="O69"/>
      <c r="P69"/>
      <c r="Q69"/>
      <c r="R69"/>
      <c r="S69"/>
      <c r="T69" s="287"/>
      <c r="V69" s="138"/>
    </row>
    <row r="70" spans="1:23" s="195" customFormat="1" ht="32.25" customHeight="1">
      <c r="A70" s="273">
        <v>64</v>
      </c>
      <c r="B70" s="199"/>
      <c r="C70" s="406" t="s">
        <v>612</v>
      </c>
      <c r="D70" s="157"/>
      <c r="E70" s="445">
        <f>'LPA AC_CM'!R23</f>
        <v>0</v>
      </c>
      <c r="F70" s="276"/>
      <c r="G70" s="275" t="s">
        <v>610</v>
      </c>
      <c r="H70" s="276"/>
      <c r="I70" s="368">
        <f>'LPA AC_CM'!V23</f>
        <v>0</v>
      </c>
      <c r="J70" s="276"/>
      <c r="K70" s="444">
        <f t="shared" si="0"/>
        <v>0</v>
      </c>
      <c r="L70" s="102" t="s">
        <v>704</v>
      </c>
      <c r="M70" s="138"/>
      <c r="O70"/>
      <c r="P70"/>
      <c r="Q70"/>
      <c r="R70"/>
      <c r="S70"/>
      <c r="T70" s="287"/>
      <c r="U70" s="138"/>
      <c r="V70" s="138"/>
      <c r="W70"/>
    </row>
    <row r="71" spans="1:23" ht="32.25" hidden="1" customHeight="1">
      <c r="A71" s="273">
        <v>65</v>
      </c>
      <c r="B71" s="198" t="s">
        <v>427</v>
      </c>
      <c r="C71" s="408" t="s">
        <v>427</v>
      </c>
      <c r="D71" s="157"/>
      <c r="E71" s="403">
        <f>'Xpert MTB RIF'!P17</f>
        <v>0</v>
      </c>
      <c r="F71" s="276"/>
      <c r="G71" s="275" t="s">
        <v>630</v>
      </c>
      <c r="H71" s="276"/>
      <c r="I71" s="368">
        <f>'Xpert MTB RIF'!T17</f>
        <v>99.8</v>
      </c>
      <c r="J71" s="276"/>
      <c r="K71" s="385">
        <f t="shared" si="0"/>
        <v>0</v>
      </c>
      <c r="L71" s="432" t="s">
        <v>705</v>
      </c>
      <c r="N71" s="195"/>
      <c r="O71"/>
      <c r="P71"/>
      <c r="Q71"/>
      <c r="R71"/>
      <c r="S71"/>
      <c r="T71" s="287"/>
    </row>
    <row r="72" spans="1:23" ht="12.9" hidden="1">
      <c r="D72" s="157"/>
      <c r="F72" s="276"/>
      <c r="N72" s="195"/>
      <c r="O72"/>
      <c r="P72"/>
      <c r="Q72"/>
      <c r="R72"/>
      <c r="S72"/>
      <c r="T72" s="287"/>
    </row>
    <row r="73" spans="1:23" ht="25.9" hidden="1" customHeight="1" thickBot="1">
      <c r="C73" s="404" t="s">
        <v>635</v>
      </c>
      <c r="H73" s="276"/>
      <c r="J73" s="276"/>
      <c r="K73" s="405">
        <f>SUM(K7:K71)</f>
        <v>60378.73000000001</v>
      </c>
    </row>
    <row r="74" spans="1:23" ht="12.9" hidden="1">
      <c r="H74" s="276"/>
      <c r="J74" s="276"/>
    </row>
    <row r="75" spans="1:23" ht="12.9" hidden="1">
      <c r="H75" s="276"/>
      <c r="J75" s="276"/>
    </row>
    <row r="76" spans="1:23" ht="12.9" hidden="1">
      <c r="H76" s="276"/>
    </row>
    <row r="77" spans="1:23" ht="12.9" hidden="1">
      <c r="H77" s="276"/>
    </row>
  </sheetData>
  <autoFilter ref="A1:L77">
    <filterColumn colId="11">
      <filters>
        <filter val="BACTEC supplies: Consumables and reagents for rapide diagnosis of MDR TB"/>
        <filter val="HAIN: Tests for rapid identification of R/H resistance"/>
      </filters>
    </filterColumn>
  </autoFilter>
  <mergeCells count="1">
    <mergeCell ref="C2:K2"/>
  </mergeCells>
  <pageMargins left="0.7" right="0.7" top="0.75" bottom="0.75" header="0.3" footer="0.3"/>
  <pageSetup paperSize="9" scale="84"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AL39"/>
  <sheetViews>
    <sheetView showGridLines="0" zoomScale="85" zoomScaleNormal="85" zoomScalePageLayoutView="90" workbookViewId="0">
      <selection activeCell="G7" sqref="G7"/>
    </sheetView>
  </sheetViews>
  <sheetFormatPr defaultColWidth="9" defaultRowHeight="12.3"/>
  <cols>
    <col min="1" max="1" width="30.796875" style="141" customWidth="1"/>
    <col min="2" max="2" width="26.33203125" style="141" hidden="1" customWidth="1"/>
    <col min="3" max="3" width="62.46484375" style="141" customWidth="1"/>
    <col min="4" max="4" width="13.33203125" style="143" customWidth="1"/>
    <col min="5" max="5" width="16.1328125" style="141" customWidth="1"/>
    <col min="6" max="6" width="5.33203125" style="141" customWidth="1"/>
    <col min="7" max="7" width="18.46484375" style="141" customWidth="1"/>
    <col min="8" max="8" width="5.33203125" style="144" customWidth="1"/>
    <col min="9" max="9" width="15.33203125" style="138" customWidth="1"/>
    <col min="10" max="10" width="5.1328125" style="138" customWidth="1"/>
    <col min="11" max="11" width="10.6640625" style="138" customWidth="1"/>
    <col min="12" max="12" width="9" style="138"/>
    <col min="13" max="13" width="13.6640625" style="138" customWidth="1"/>
    <col min="14" max="14" width="9" style="138"/>
    <col min="15" max="15" width="10.796875" style="138" customWidth="1"/>
    <col min="16" max="16" width="5" style="138" customWidth="1"/>
    <col min="17" max="17" width="15.1328125" style="138" customWidth="1"/>
    <col min="18" max="18" width="3.46484375" style="138" customWidth="1"/>
    <col min="19" max="19" width="11.46484375" style="138" customWidth="1"/>
    <col min="20" max="20" width="4" style="138" customWidth="1"/>
    <col min="21" max="21" width="9" style="138"/>
    <col min="22" max="22" width="4.46484375" style="138" customWidth="1"/>
    <col min="23" max="23" width="13.6640625" style="138" customWidth="1"/>
    <col min="24" max="16384" width="9" style="138"/>
  </cols>
  <sheetData>
    <row r="1" spans="1:38" ht="12.6" thickBot="1"/>
    <row r="2" spans="1:38" ht="18" thickBot="1">
      <c r="A2" s="448" t="s">
        <v>469</v>
      </c>
      <c r="B2" s="449"/>
      <c r="C2" s="449"/>
      <c r="D2" s="449"/>
      <c r="E2" s="449"/>
      <c r="F2" s="449"/>
      <c r="G2" s="449"/>
      <c r="H2" s="450"/>
    </row>
    <row r="3" spans="1:38" ht="12.6" thickBot="1"/>
    <row r="4" spans="1:38" ht="20.100000000000001" customHeight="1">
      <c r="C4" s="329" t="s">
        <v>642</v>
      </c>
      <c r="D4" s="439">
        <v>1</v>
      </c>
      <c r="E4" s="140"/>
      <c r="F4" s="140"/>
      <c r="G4" s="140"/>
      <c r="H4" s="140"/>
    </row>
    <row r="5" spans="1:38" ht="20.100000000000001" customHeight="1">
      <c r="C5" s="329" t="s">
        <v>641</v>
      </c>
      <c r="D5" s="435">
        <v>1</v>
      </c>
      <c r="E5" s="140"/>
      <c r="F5" s="140"/>
      <c r="G5" s="140"/>
      <c r="H5" s="140"/>
    </row>
    <row r="6" spans="1:38" ht="37.9" customHeight="1">
      <c r="C6" s="329" t="s">
        <v>643</v>
      </c>
      <c r="D6" s="330">
        <f>sample+D5</f>
        <v>2</v>
      </c>
      <c r="E6" s="140"/>
      <c r="F6" s="140"/>
      <c r="G6" s="140"/>
      <c r="H6" s="140"/>
    </row>
    <row r="7" spans="1:38" ht="20.100000000000001" customHeight="1">
      <c r="C7" s="329" t="s">
        <v>450</v>
      </c>
      <c r="D7" s="331">
        <f>D6*5/100</f>
        <v>0.1</v>
      </c>
      <c r="E7" s="140"/>
      <c r="F7" s="140"/>
      <c r="G7" s="140"/>
      <c r="H7" s="140"/>
    </row>
    <row r="8" spans="1:38" ht="65.25" customHeight="1">
      <c r="C8" s="332" t="s">
        <v>651</v>
      </c>
      <c r="D8" s="331">
        <v>1248</v>
      </c>
      <c r="E8" s="140"/>
      <c r="F8" s="140"/>
      <c r="G8" s="140"/>
      <c r="H8" s="140"/>
    </row>
    <row r="9" spans="1:38" ht="20.100000000000001" customHeight="1">
      <c r="C9" s="333" t="s">
        <v>636</v>
      </c>
      <c r="D9" s="334">
        <f>D6+repet_process+D8</f>
        <v>1250.0999999999999</v>
      </c>
      <c r="E9" s="140"/>
      <c r="F9" s="140"/>
      <c r="G9" s="140"/>
      <c r="H9" s="140"/>
    </row>
    <row r="10" spans="1:38" ht="30" customHeight="1">
      <c r="C10" s="335" t="s">
        <v>652</v>
      </c>
      <c r="D10" s="336">
        <f>D9*40</f>
        <v>50004</v>
      </c>
      <c r="E10" s="140"/>
      <c r="F10" s="140"/>
      <c r="G10" s="140"/>
      <c r="H10" s="140"/>
    </row>
    <row r="11" spans="1:38" ht="31.5" customHeight="1">
      <c r="C11" s="337" t="s">
        <v>640</v>
      </c>
      <c r="D11" s="338">
        <f>5*D9</f>
        <v>6250.5</v>
      </c>
      <c r="E11" s="140"/>
      <c r="F11" s="140"/>
      <c r="G11" s="140"/>
      <c r="H11" s="140"/>
    </row>
    <row r="12" spans="1:38" ht="33.75" customHeight="1" thickBot="1">
      <c r="C12" s="339" t="s">
        <v>12</v>
      </c>
      <c r="D12" s="340">
        <v>5</v>
      </c>
      <c r="E12" s="140"/>
      <c r="F12" s="140"/>
      <c r="G12" s="140"/>
      <c r="H12" s="140"/>
    </row>
    <row r="13" spans="1:38" ht="20.100000000000001" customHeight="1"/>
    <row r="14" spans="1:38" s="145" customFormat="1" ht="15">
      <c r="C14" s="146"/>
      <c r="D14" s="147"/>
      <c r="E14" s="146"/>
      <c r="F14" s="146"/>
      <c r="G14" s="150"/>
      <c r="H14" s="149"/>
    </row>
    <row r="15" spans="1:38" s="145" customFormat="1" ht="15">
      <c r="C15" s="146" t="s">
        <v>637</v>
      </c>
      <c r="D15" s="147"/>
      <c r="E15" s="146" t="s">
        <v>638</v>
      </c>
      <c r="F15" s="146"/>
      <c r="G15" s="150"/>
      <c r="H15" s="149"/>
    </row>
    <row r="16" spans="1:38" s="195" customFormat="1" ht="24.75" customHeight="1">
      <c r="A16" s="341"/>
      <c r="B16" s="279"/>
      <c r="C16" s="310" t="s">
        <v>639</v>
      </c>
      <c r="D16" s="279"/>
      <c r="E16" s="309" t="s">
        <v>488</v>
      </c>
      <c r="F16" s="265"/>
      <c r="G16" s="328">
        <f>D9</f>
        <v>1250.0999999999999</v>
      </c>
      <c r="H16" s="141"/>
      <c r="I16" s="141"/>
      <c r="J16" s="141"/>
      <c r="K16" s="144"/>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row>
    <row r="17" spans="1:38" s="195" customFormat="1" ht="36.75" customHeight="1">
      <c r="A17" s="411" t="s">
        <v>554</v>
      </c>
      <c r="B17" s="279"/>
      <c r="C17" s="335" t="s">
        <v>653</v>
      </c>
      <c r="D17" s="279"/>
      <c r="E17" s="309" t="s">
        <v>489</v>
      </c>
      <c r="F17" s="265"/>
      <c r="G17" s="328">
        <f>40*G16</f>
        <v>50004</v>
      </c>
      <c r="H17" s="141"/>
      <c r="I17" s="141"/>
      <c r="J17" s="141"/>
      <c r="K17" s="144"/>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row>
    <row r="18" spans="1:38" customFormat="1" ht="43.15" customHeight="1">
      <c r="A18" s="412" t="s">
        <v>644</v>
      </c>
      <c r="B18" s="279"/>
      <c r="C18" s="337" t="s">
        <v>468</v>
      </c>
      <c r="D18" s="279"/>
      <c r="E18" s="309" t="s">
        <v>490</v>
      </c>
      <c r="F18" s="265"/>
      <c r="G18" s="328">
        <f>5*D9</f>
        <v>6250.5</v>
      </c>
      <c r="H18" s="146"/>
      <c r="I18" s="146"/>
      <c r="J18" s="150"/>
      <c r="K18" s="149"/>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row>
    <row r="19" spans="1:38" ht="82.15" customHeight="1">
      <c r="A19" s="257"/>
      <c r="B19" s="257"/>
      <c r="C19" s="257"/>
      <c r="D19" s="257"/>
      <c r="E19" s="254" t="s">
        <v>648</v>
      </c>
      <c r="F19" s="255"/>
      <c r="G19" s="254" t="s">
        <v>645</v>
      </c>
      <c r="H19" s="255"/>
      <c r="I19" s="254" t="s">
        <v>646</v>
      </c>
      <c r="J19" s="255"/>
      <c r="K19" s="254" t="s">
        <v>482</v>
      </c>
      <c r="L19" s="256"/>
      <c r="M19" s="254" t="s">
        <v>483</v>
      </c>
      <c r="N19" s="254"/>
      <c r="O19" s="254" t="s">
        <v>506</v>
      </c>
      <c r="P19" s="257"/>
      <c r="Q19" s="254" t="s">
        <v>647</v>
      </c>
      <c r="R19" s="254"/>
      <c r="S19" s="259" t="s">
        <v>484</v>
      </c>
      <c r="T19" s="257"/>
      <c r="U19" s="264" t="s">
        <v>393</v>
      </c>
      <c r="V19" s="264"/>
      <c r="W19" s="264" t="s">
        <v>509</v>
      </c>
      <c r="X19" s="145"/>
      <c r="Y19" s="145"/>
      <c r="Z19" s="145"/>
      <c r="AA19" s="145"/>
      <c r="AB19" s="145"/>
      <c r="AC19" s="145"/>
      <c r="AD19" s="145"/>
      <c r="AE19" s="145"/>
      <c r="AF19" s="145"/>
      <c r="AG19" s="145"/>
      <c r="AH19" s="145"/>
      <c r="AI19" s="145"/>
      <c r="AJ19" s="145"/>
      <c r="AK19" s="145"/>
      <c r="AL19" s="145"/>
    </row>
    <row r="20" spans="1:38" customFormat="1" ht="34.5" customHeight="1" thickBot="1">
      <c r="A20" s="451" t="s">
        <v>435</v>
      </c>
      <c r="B20" s="452"/>
      <c r="C20" s="453"/>
      <c r="D20" s="257"/>
      <c r="E20" s="268" t="s">
        <v>499</v>
      </c>
      <c r="F20" s="269"/>
      <c r="G20" s="268" t="s">
        <v>535</v>
      </c>
      <c r="H20" s="269"/>
      <c r="I20" s="268" t="s">
        <v>514</v>
      </c>
      <c r="J20" s="269"/>
      <c r="K20" s="268" t="s">
        <v>502</v>
      </c>
      <c r="L20" s="269"/>
      <c r="M20" s="268" t="s">
        <v>503</v>
      </c>
      <c r="N20" s="271"/>
      <c r="O20" s="268" t="s">
        <v>507</v>
      </c>
      <c r="P20" s="257"/>
      <c r="Q20" s="268" t="s">
        <v>510</v>
      </c>
      <c r="R20" s="271"/>
      <c r="S20" s="268" t="s">
        <v>511</v>
      </c>
      <c r="T20" s="257"/>
      <c r="U20" s="268" t="s">
        <v>512</v>
      </c>
      <c r="V20" s="280"/>
      <c r="W20" s="268" t="s">
        <v>513</v>
      </c>
    </row>
    <row r="21" spans="1:38" customFormat="1" ht="17.25" customHeight="1">
      <c r="A21" s="290"/>
      <c r="B21" s="291"/>
      <c r="C21" s="292" t="s">
        <v>398</v>
      </c>
      <c r="D21" s="257"/>
      <c r="E21" s="271"/>
      <c r="F21" s="269"/>
      <c r="G21" s="271"/>
      <c r="H21" s="269"/>
      <c r="I21" s="342">
        <v>0.5</v>
      </c>
      <c r="J21" s="269"/>
      <c r="K21" s="271"/>
      <c r="L21" s="269"/>
      <c r="M21" s="271"/>
      <c r="N21" s="271"/>
      <c r="O21" s="257"/>
      <c r="P21" s="257"/>
      <c r="Q21" s="257"/>
      <c r="R21" s="257"/>
      <c r="S21" s="257"/>
      <c r="T21" s="280"/>
      <c r="U21" s="272"/>
      <c r="V21" s="280"/>
      <c r="W21" s="280"/>
    </row>
    <row r="22" spans="1:38" customFormat="1" ht="27" customHeight="1">
      <c r="A22" s="273">
        <v>1</v>
      </c>
      <c r="B22" s="282" t="s">
        <v>473</v>
      </c>
      <c r="C22" s="201" t="s">
        <v>649</v>
      </c>
      <c r="D22" s="257"/>
      <c r="E22" s="275">
        <v>4.74</v>
      </c>
      <c r="F22" s="276"/>
      <c r="G22" s="275">
        <f>E22*G17/1000</f>
        <v>237.01896000000002</v>
      </c>
      <c r="H22" s="276"/>
      <c r="I22" s="275">
        <f>G22*50/100</f>
        <v>118.50948</v>
      </c>
      <c r="J22" s="276"/>
      <c r="K22" s="275">
        <f>G22+I22</f>
        <v>355.52844000000005</v>
      </c>
      <c r="L22" s="276"/>
      <c r="M22" s="275" t="s">
        <v>555</v>
      </c>
      <c r="N22" s="283">
        <v>1</v>
      </c>
      <c r="O22" s="284">
        <f>K22/N22</f>
        <v>355.52844000000005</v>
      </c>
      <c r="P22" s="285"/>
      <c r="Q22" s="377">
        <f>ROUNDUP(O22/1000,0)</f>
        <v>1</v>
      </c>
      <c r="R22" s="286"/>
      <c r="S22" s="275" t="s">
        <v>508</v>
      </c>
      <c r="T22" s="287"/>
      <c r="U22" s="298">
        <v>83.7</v>
      </c>
      <c r="V22" s="293"/>
      <c r="W22" s="294">
        <f>U22*Q22</f>
        <v>83.7</v>
      </c>
    </row>
    <row r="23" spans="1:38" customFormat="1" ht="27" customHeight="1">
      <c r="A23" s="273">
        <v>2</v>
      </c>
      <c r="B23" s="282" t="s">
        <v>475</v>
      </c>
      <c r="C23" s="201" t="s">
        <v>650</v>
      </c>
      <c r="D23" s="257"/>
      <c r="E23" s="275">
        <v>4.54</v>
      </c>
      <c r="F23" s="276"/>
      <c r="G23" s="275">
        <f>E23*G17/1000</f>
        <v>227.01815999999999</v>
      </c>
      <c r="H23" s="276"/>
      <c r="I23" s="275">
        <f>G23*50/100</f>
        <v>113.50908</v>
      </c>
      <c r="J23" s="276"/>
      <c r="K23" s="275">
        <f t="shared" ref="K23" si="0">G23+I23</f>
        <v>340.52724000000001</v>
      </c>
      <c r="L23" s="288"/>
      <c r="M23" s="275" t="s">
        <v>555</v>
      </c>
      <c r="N23" s="283">
        <v>1</v>
      </c>
      <c r="O23" s="284">
        <f>K23/N23</f>
        <v>340.52724000000001</v>
      </c>
      <c r="P23" s="285"/>
      <c r="Q23" s="377">
        <f>ROUNDUP(O23/1000,0)</f>
        <v>1</v>
      </c>
      <c r="R23" s="286"/>
      <c r="S23" s="275" t="s">
        <v>508</v>
      </c>
      <c r="T23" s="287"/>
      <c r="U23" s="299">
        <v>32.5</v>
      </c>
      <c r="V23" s="293"/>
      <c r="W23" s="295">
        <f t="shared" ref="W23" si="1">U23*Q23</f>
        <v>32.5</v>
      </c>
    </row>
    <row r="24" spans="1:38" customFormat="1" ht="22" customHeight="1">
      <c r="A24" s="194"/>
      <c r="B24" s="194"/>
      <c r="C24" s="302" t="s">
        <v>519</v>
      </c>
      <c r="D24" s="257"/>
      <c r="E24" s="194"/>
      <c r="F24" s="194"/>
      <c r="G24" s="194"/>
      <c r="H24" s="194"/>
      <c r="I24" s="194"/>
      <c r="J24" s="194"/>
      <c r="K24" s="194"/>
      <c r="L24" s="194"/>
      <c r="M24" s="194"/>
      <c r="N24" s="194"/>
      <c r="O24" s="138"/>
      <c r="P24" s="194"/>
      <c r="Q24" s="194"/>
      <c r="R24" s="194"/>
      <c r="S24" s="194"/>
      <c r="T24" s="194"/>
      <c r="U24" s="263"/>
      <c r="V24" s="262"/>
      <c r="W24" s="300">
        <f>SUM(W22:W23)</f>
        <v>116.2</v>
      </c>
    </row>
    <row r="25" spans="1:38" customFormat="1" ht="16.5" customHeight="1">
      <c r="A25" s="257"/>
      <c r="B25" s="257"/>
      <c r="C25" s="257"/>
      <c r="D25" s="257"/>
      <c r="E25" s="254"/>
      <c r="F25" s="255"/>
      <c r="G25" s="254"/>
      <c r="H25" s="255"/>
      <c r="I25" s="254"/>
      <c r="J25" s="255"/>
      <c r="K25" s="254"/>
      <c r="L25" s="256"/>
      <c r="M25" s="254"/>
      <c r="N25" s="254"/>
      <c r="O25" s="254"/>
      <c r="P25" s="257"/>
      <c r="Q25" s="258"/>
      <c r="R25" s="258"/>
      <c r="S25" s="259"/>
      <c r="T25" s="257"/>
      <c r="U25" s="264"/>
      <c r="V25" s="264"/>
      <c r="W25" s="264"/>
      <c r="X25" s="145"/>
      <c r="Y25" s="145"/>
      <c r="Z25" s="145"/>
      <c r="AA25" s="145"/>
      <c r="AB25" s="145"/>
      <c r="AC25" s="145"/>
      <c r="AD25" s="145"/>
      <c r="AE25" s="145"/>
      <c r="AF25" s="145"/>
      <c r="AG25" s="145"/>
      <c r="AH25" s="145"/>
      <c r="AI25" s="145"/>
      <c r="AJ25" s="145"/>
      <c r="AK25" s="145"/>
      <c r="AL25" s="145"/>
    </row>
    <row r="26" spans="1:38" customFormat="1" ht="29.25" customHeight="1" thickBot="1">
      <c r="A26" s="451" t="s">
        <v>644</v>
      </c>
      <c r="B26" s="452"/>
      <c r="C26" s="453"/>
      <c r="D26" s="257"/>
      <c r="E26" s="268" t="s">
        <v>499</v>
      </c>
      <c r="F26" s="269"/>
      <c r="G26" s="268" t="s">
        <v>527</v>
      </c>
      <c r="H26" s="269"/>
      <c r="I26" s="270" t="s">
        <v>514</v>
      </c>
      <c r="J26" s="269"/>
      <c r="K26" s="268" t="s">
        <v>502</v>
      </c>
      <c r="L26" s="269"/>
      <c r="M26" s="268" t="s">
        <v>503</v>
      </c>
      <c r="N26" s="271"/>
      <c r="O26" s="268" t="s">
        <v>507</v>
      </c>
      <c r="P26" s="257"/>
      <c r="Q26" s="268" t="s">
        <v>510</v>
      </c>
      <c r="R26" s="271"/>
      <c r="S26" s="268" t="s">
        <v>511</v>
      </c>
      <c r="T26" s="257"/>
      <c r="U26" s="268" t="s">
        <v>512</v>
      </c>
      <c r="V26" s="280"/>
      <c r="W26" s="268" t="s">
        <v>513</v>
      </c>
    </row>
    <row r="27" spans="1:38" customFormat="1" ht="19.5" customHeight="1">
      <c r="A27" s="290"/>
      <c r="B27" s="291"/>
      <c r="C27" s="292" t="s">
        <v>398</v>
      </c>
      <c r="D27" s="257"/>
      <c r="E27" s="271"/>
      <c r="F27" s="269"/>
      <c r="G27" s="271"/>
      <c r="H27" s="269"/>
      <c r="I27" s="342">
        <v>0.5</v>
      </c>
      <c r="J27" s="269"/>
      <c r="K27" s="271"/>
      <c r="L27" s="269"/>
      <c r="M27" s="271"/>
      <c r="N27" s="271"/>
      <c r="O27" s="257"/>
      <c r="P27" s="257"/>
      <c r="Q27" s="257"/>
      <c r="R27" s="257"/>
      <c r="S27" s="257"/>
      <c r="T27" s="280"/>
      <c r="U27" s="272"/>
      <c r="V27" s="280"/>
      <c r="W27" s="280"/>
    </row>
    <row r="28" spans="1:38" customFormat="1" ht="32.5" customHeight="1">
      <c r="A28" s="273">
        <v>3</v>
      </c>
      <c r="B28" s="282" t="s">
        <v>476</v>
      </c>
      <c r="C28" s="231" t="s">
        <v>560</v>
      </c>
      <c r="D28" s="257"/>
      <c r="E28" s="275">
        <v>14.5</v>
      </c>
      <c r="F28" s="276"/>
      <c r="G28" s="275">
        <f>E28*G18/1000</f>
        <v>90.632249999999999</v>
      </c>
      <c r="H28" s="276"/>
      <c r="I28" s="275">
        <f>G28*50/100</f>
        <v>45.316125</v>
      </c>
      <c r="J28" s="276"/>
      <c r="K28" s="275">
        <f>G28+I28</f>
        <v>135.948375</v>
      </c>
      <c r="L28" s="276"/>
      <c r="M28" s="275" t="s">
        <v>555</v>
      </c>
      <c r="N28" s="283">
        <v>1</v>
      </c>
      <c r="O28" s="284">
        <f>K28/N28</f>
        <v>135.948375</v>
      </c>
      <c r="P28" s="285"/>
      <c r="Q28" s="377">
        <f>ROUNDUP(O28/1000,0)</f>
        <v>1</v>
      </c>
      <c r="R28" s="286"/>
      <c r="S28" s="275" t="s">
        <v>508</v>
      </c>
      <c r="T28" s="287"/>
      <c r="U28" s="298">
        <v>68.95</v>
      </c>
      <c r="V28" s="293"/>
      <c r="W28" s="294">
        <f>U28*Q28</f>
        <v>68.95</v>
      </c>
    </row>
    <row r="29" spans="1:38" customFormat="1" ht="25.5" customHeight="1">
      <c r="A29" s="273">
        <v>4</v>
      </c>
      <c r="B29" s="281"/>
      <c r="C29" s="231" t="s">
        <v>559</v>
      </c>
      <c r="D29" s="257"/>
      <c r="E29" s="275">
        <v>20</v>
      </c>
      <c r="F29" s="276"/>
      <c r="G29" s="275">
        <f>E29*G18/1000</f>
        <v>125.01</v>
      </c>
      <c r="H29" s="276"/>
      <c r="I29" s="275">
        <f>G29*50/100</f>
        <v>62.505000000000003</v>
      </c>
      <c r="J29" s="276"/>
      <c r="K29" s="275">
        <f>G29+I29</f>
        <v>187.51500000000001</v>
      </c>
      <c r="L29" s="288"/>
      <c r="M29" s="275" t="s">
        <v>555</v>
      </c>
      <c r="N29" s="283">
        <v>1</v>
      </c>
      <c r="O29" s="284">
        <f>K29/N29</f>
        <v>187.51500000000001</v>
      </c>
      <c r="P29" s="285"/>
      <c r="Q29" s="377">
        <f>ROUNDUP(O29/1000,0)</f>
        <v>1</v>
      </c>
      <c r="R29" s="286"/>
      <c r="S29" s="275" t="s">
        <v>508</v>
      </c>
      <c r="T29" s="287"/>
      <c r="U29" s="299">
        <v>31.1</v>
      </c>
      <c r="V29" s="293"/>
      <c r="W29" s="295">
        <f>U29*Q29</f>
        <v>31.1</v>
      </c>
    </row>
    <row r="30" spans="1:38" customFormat="1" ht="29.5" customHeight="1">
      <c r="A30" s="273">
        <v>5</v>
      </c>
      <c r="B30" s="281"/>
      <c r="C30" s="231" t="s">
        <v>558</v>
      </c>
      <c r="D30" s="257"/>
      <c r="E30" s="275">
        <v>5</v>
      </c>
      <c r="F30" s="276"/>
      <c r="G30" s="275">
        <f>E30*G18/1000</f>
        <v>31.252500000000001</v>
      </c>
      <c r="H30" s="276"/>
      <c r="I30" s="275">
        <f>G30*50/100</f>
        <v>15.626250000000001</v>
      </c>
      <c r="J30" s="276"/>
      <c r="K30" s="275">
        <f>G30+I30</f>
        <v>46.878750000000004</v>
      </c>
      <c r="L30" s="288"/>
      <c r="M30" s="275" t="s">
        <v>561</v>
      </c>
      <c r="N30" s="283">
        <v>100</v>
      </c>
      <c r="O30" s="284">
        <f>K30/N30</f>
        <v>0.46878750000000002</v>
      </c>
      <c r="P30" s="285"/>
      <c r="Q30" s="422">
        <f>ROUNDUP(O30,0)</f>
        <v>1</v>
      </c>
      <c r="R30" s="286"/>
      <c r="S30" s="275" t="s">
        <v>508</v>
      </c>
      <c r="T30" s="287"/>
      <c r="U30" s="299">
        <v>105.29</v>
      </c>
      <c r="V30" s="293"/>
      <c r="W30" s="295">
        <f>U30*Q30</f>
        <v>105.29</v>
      </c>
    </row>
    <row r="31" spans="1:38" customFormat="1" ht="22" customHeight="1">
      <c r="A31" s="194"/>
      <c r="B31" s="194"/>
      <c r="C31" s="302" t="s">
        <v>519</v>
      </c>
      <c r="D31" s="257"/>
      <c r="E31" s="194"/>
      <c r="F31" s="194"/>
      <c r="G31" s="194"/>
      <c r="H31" s="194"/>
      <c r="I31" s="194"/>
      <c r="J31" s="194"/>
      <c r="K31" s="194"/>
      <c r="L31" s="194"/>
      <c r="M31" s="194"/>
      <c r="N31" s="194"/>
      <c r="O31" s="138"/>
      <c r="P31" s="194"/>
      <c r="Q31" s="194"/>
      <c r="R31" s="194"/>
      <c r="S31" s="194"/>
      <c r="T31" s="194"/>
      <c r="U31" s="263"/>
      <c r="V31" s="262"/>
      <c r="W31" s="300">
        <f>SUM(W28:W30)</f>
        <v>205.34000000000003</v>
      </c>
    </row>
    <row r="32" spans="1:38" customFormat="1" ht="17.25" customHeight="1">
      <c r="A32" s="194"/>
      <c r="B32" s="194"/>
      <c r="C32" s="194"/>
      <c r="D32" s="257"/>
      <c r="E32" s="254"/>
      <c r="F32" s="255"/>
      <c r="G32" s="254"/>
      <c r="H32" s="255"/>
      <c r="I32" s="254"/>
      <c r="J32" s="255"/>
      <c r="K32" s="254"/>
      <c r="L32" s="256"/>
      <c r="M32" s="254"/>
      <c r="N32" s="254"/>
      <c r="O32" s="254"/>
      <c r="P32" s="257"/>
      <c r="Q32" s="258"/>
      <c r="R32" s="258"/>
      <c r="S32" s="259"/>
      <c r="T32" s="257"/>
      <c r="U32" s="264"/>
      <c r="V32" s="264"/>
      <c r="W32" s="264"/>
    </row>
    <row r="33" spans="1:38" customFormat="1" ht="30.75" customHeight="1" thickBot="1">
      <c r="A33" s="454" t="s">
        <v>654</v>
      </c>
      <c r="B33" s="455"/>
      <c r="C33" s="456"/>
      <c r="D33" s="257"/>
      <c r="E33" s="268" t="s">
        <v>499</v>
      </c>
      <c r="F33" s="269"/>
      <c r="G33" s="268" t="s">
        <v>500</v>
      </c>
      <c r="H33" s="269"/>
      <c r="I33" s="270" t="s">
        <v>514</v>
      </c>
      <c r="J33" s="269"/>
      <c r="K33" s="268" t="s">
        <v>502</v>
      </c>
      <c r="L33" s="269"/>
      <c r="M33" s="268" t="s">
        <v>503</v>
      </c>
      <c r="N33" s="271"/>
      <c r="O33" s="268" t="s">
        <v>507</v>
      </c>
      <c r="P33" s="257"/>
      <c r="Q33" s="268" t="s">
        <v>510</v>
      </c>
      <c r="R33" s="271"/>
      <c r="S33" s="268" t="s">
        <v>511</v>
      </c>
      <c r="T33" s="257"/>
      <c r="U33" s="268" t="s">
        <v>512</v>
      </c>
      <c r="V33" s="280"/>
      <c r="W33" s="268" t="s">
        <v>513</v>
      </c>
    </row>
    <row r="34" spans="1:38" customFormat="1" ht="18.75" customHeight="1">
      <c r="A34" s="290"/>
      <c r="B34" s="291"/>
      <c r="C34" s="292" t="s">
        <v>398</v>
      </c>
      <c r="D34" s="257"/>
      <c r="E34" s="271"/>
      <c r="F34" s="269"/>
      <c r="G34" s="271"/>
      <c r="H34" s="269"/>
      <c r="I34" s="342">
        <v>0.2</v>
      </c>
      <c r="J34" s="269"/>
      <c r="K34" s="271"/>
      <c r="L34" s="269"/>
      <c r="M34" s="271"/>
      <c r="N34" s="271"/>
      <c r="O34" s="257"/>
      <c r="P34" s="257"/>
      <c r="Q34" s="257"/>
      <c r="R34" s="257"/>
      <c r="S34" s="257"/>
      <c r="T34" s="280"/>
      <c r="U34" s="272"/>
      <c r="V34" s="280"/>
      <c r="W34" s="280"/>
    </row>
    <row r="35" spans="1:38" customFormat="1" ht="21.75" customHeight="1">
      <c r="A35" s="194">
        <v>6</v>
      </c>
      <c r="B35" s="244" t="s">
        <v>479</v>
      </c>
      <c r="C35" s="142" t="s">
        <v>562</v>
      </c>
      <c r="D35" s="257"/>
      <c r="E35" s="260">
        <v>1</v>
      </c>
      <c r="F35" s="261"/>
      <c r="G35" s="275">
        <f>E35*G16</f>
        <v>1250.0999999999999</v>
      </c>
      <c r="H35" s="276"/>
      <c r="I35" s="275">
        <f>G35*20/100</f>
        <v>250.02</v>
      </c>
      <c r="J35" s="276"/>
      <c r="K35" s="275">
        <f>G35+I35</f>
        <v>1500.12</v>
      </c>
      <c r="L35" s="276"/>
      <c r="M35" s="275" t="s">
        <v>515</v>
      </c>
      <c r="N35" s="283">
        <v>500</v>
      </c>
      <c r="O35" s="284">
        <f>K35/N35</f>
        <v>3.0002399999999998</v>
      </c>
      <c r="P35" s="285"/>
      <c r="Q35" s="422">
        <f>ROUNDUP(O35,0)</f>
        <v>4</v>
      </c>
      <c r="R35" s="286"/>
      <c r="S35" s="275" t="s">
        <v>517</v>
      </c>
      <c r="T35" s="287"/>
      <c r="U35" s="296">
        <v>75.349999999999994</v>
      </c>
      <c r="V35" s="293"/>
      <c r="W35" s="294">
        <f>U35*Q35</f>
        <v>301.39999999999998</v>
      </c>
    </row>
    <row r="36" spans="1:38" customFormat="1" ht="28.5" customHeight="1">
      <c r="A36" s="194">
        <v>7</v>
      </c>
      <c r="B36" s="244" t="s">
        <v>480</v>
      </c>
      <c r="C36" s="198" t="s">
        <v>659</v>
      </c>
      <c r="D36" s="257"/>
      <c r="E36" s="260">
        <v>1</v>
      </c>
      <c r="F36" s="261"/>
      <c r="G36" s="275">
        <f>E36*G16</f>
        <v>1250.0999999999999</v>
      </c>
      <c r="H36" s="276"/>
      <c r="I36" s="275">
        <f>G36*20/100</f>
        <v>250.02</v>
      </c>
      <c r="J36" s="276"/>
      <c r="K36" s="275">
        <f t="shared" ref="K36" si="2">G36+I36</f>
        <v>1500.12</v>
      </c>
      <c r="L36" s="288"/>
      <c r="M36" s="275" t="s">
        <v>515</v>
      </c>
      <c r="N36" s="283">
        <v>500</v>
      </c>
      <c r="O36" s="284">
        <f>K36/N36</f>
        <v>3.0002399999999998</v>
      </c>
      <c r="P36" s="285"/>
      <c r="Q36" s="422">
        <f>ROUNDUP(O36,0)</f>
        <v>4</v>
      </c>
      <c r="R36" s="286"/>
      <c r="S36" s="275" t="s">
        <v>517</v>
      </c>
      <c r="T36" s="287"/>
      <c r="U36" s="297">
        <v>42.12</v>
      </c>
      <c r="V36" s="293"/>
      <c r="W36" s="295">
        <f>Q36*U36</f>
        <v>168.48</v>
      </c>
    </row>
    <row r="37" spans="1:38" customFormat="1" ht="22" customHeight="1">
      <c r="A37" s="194"/>
      <c r="B37" s="194"/>
      <c r="C37" s="302" t="s">
        <v>519</v>
      </c>
      <c r="D37" s="257"/>
      <c r="E37" s="194"/>
      <c r="F37" s="194"/>
      <c r="G37" s="194"/>
      <c r="H37" s="194"/>
      <c r="I37" s="194"/>
      <c r="J37" s="194"/>
      <c r="K37" s="194"/>
      <c r="L37" s="194"/>
      <c r="M37" s="194"/>
      <c r="N37" s="194"/>
      <c r="O37" s="138"/>
      <c r="P37" s="194"/>
      <c r="Q37" s="194"/>
      <c r="R37" s="194"/>
      <c r="S37" s="194"/>
      <c r="T37" s="194"/>
      <c r="U37" s="263"/>
      <c r="V37" s="262"/>
      <c r="W37" s="300">
        <f>SUM(W35:W36)</f>
        <v>469.88</v>
      </c>
    </row>
    <row r="38" spans="1:38" customFormat="1" ht="7.5" customHeight="1">
      <c r="A38" s="145"/>
      <c r="B38" s="145"/>
      <c r="C38" s="146"/>
      <c r="D38" s="146"/>
      <c r="E38" s="147"/>
      <c r="F38" s="146"/>
      <c r="G38" s="146"/>
      <c r="H38" s="146"/>
      <c r="I38" s="146"/>
      <c r="J38" s="150"/>
      <c r="K38" s="149"/>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row>
    <row r="39" spans="1:38" customFormat="1" ht="15">
      <c r="A39" s="145"/>
      <c r="B39" s="145"/>
      <c r="C39" s="146" t="s">
        <v>452</v>
      </c>
      <c r="D39" s="146"/>
      <c r="E39" s="147"/>
      <c r="F39" s="146"/>
      <c r="G39" s="146"/>
      <c r="H39" s="146"/>
      <c r="I39" s="146"/>
      <c r="J39" s="148"/>
      <c r="K39" s="149"/>
      <c r="L39" s="145"/>
      <c r="M39" s="145"/>
      <c r="N39" s="145"/>
      <c r="O39" s="145"/>
      <c r="P39" s="145"/>
      <c r="Q39" s="145"/>
      <c r="R39" s="145"/>
      <c r="S39" s="145"/>
      <c r="T39" s="145"/>
      <c r="U39" s="145"/>
      <c r="V39" s="145"/>
      <c r="W39" s="301">
        <f>W24+W31+W37</f>
        <v>791.42000000000007</v>
      </c>
      <c r="X39" s="145"/>
      <c r="Y39" s="145"/>
      <c r="Z39" s="145"/>
      <c r="AA39" s="145"/>
      <c r="AB39" s="145"/>
      <c r="AC39" s="145"/>
      <c r="AD39" s="145"/>
      <c r="AE39" s="145"/>
      <c r="AF39" s="145"/>
      <c r="AG39" s="145"/>
      <c r="AH39" s="145"/>
      <c r="AI39" s="145"/>
      <c r="AJ39" s="145"/>
      <c r="AK39" s="145"/>
      <c r="AL39" s="145"/>
    </row>
  </sheetData>
  <mergeCells count="4">
    <mergeCell ref="A20:C20"/>
    <mergeCell ref="A26:C26"/>
    <mergeCell ref="A33:C33"/>
    <mergeCell ref="A2:H2"/>
  </mergeCells>
  <phoneticPr fontId="41" type="noConversion"/>
  <dataValidations count="1">
    <dataValidation type="whole" operator="greaterThan" allowBlank="1" showInputMessage="1" showErrorMessage="1" error="Please enter only whole decimal" sqref="D4:D6">
      <formula1>0</formula1>
    </dataValidation>
  </dataValidations>
  <pageMargins left="0" right="0" top="0" bottom="0" header="0" footer="0"/>
  <pageSetup paperSize="9" scale="65" orientation="landscape" horizontalDpi="1200" verticalDpi="12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44"/>
  <sheetViews>
    <sheetView zoomScale="115" zoomScaleNormal="115" workbookViewId="0">
      <selection activeCell="E4" sqref="E4"/>
    </sheetView>
  </sheetViews>
  <sheetFormatPr defaultRowHeight="12.3"/>
  <cols>
    <col min="1" max="1" width="7.46484375" style="141" customWidth="1"/>
    <col min="2" max="2" width="26.33203125" style="141" hidden="1" customWidth="1"/>
    <col min="3" max="3" width="60.33203125" style="141" customWidth="1"/>
    <col min="4" max="4" width="6.796875" style="141" customWidth="1"/>
    <col min="5" max="5" width="13.46484375" style="143" customWidth="1"/>
    <col min="6" max="6" width="4" style="141" customWidth="1"/>
    <col min="7" max="7" width="13.6640625" style="141" customWidth="1"/>
    <col min="8" max="8" width="4" style="141" customWidth="1"/>
    <col min="9" max="9" width="13.1328125" style="141" customWidth="1"/>
    <col min="10" max="10" width="4.46484375" style="141" customWidth="1"/>
    <col min="11" max="11" width="11.33203125" style="144" customWidth="1"/>
    <col min="12" max="12" width="3.6640625" style="138" customWidth="1"/>
    <col min="13" max="13" width="16.46484375" style="138" customWidth="1"/>
    <col min="14" max="14" width="8" style="138" customWidth="1"/>
    <col min="15" max="15" width="12.1328125" style="138" customWidth="1"/>
    <col min="16" max="16" width="4.1328125" style="138" customWidth="1"/>
    <col min="17" max="17" width="14.796875" style="138" customWidth="1"/>
    <col min="18" max="18" width="4.46484375" style="138" customWidth="1"/>
    <col min="19" max="19" width="10.46484375" style="138" customWidth="1"/>
    <col min="20" max="20" width="4" style="138" customWidth="1"/>
    <col min="21" max="21" width="12.33203125" style="138" customWidth="1"/>
    <col min="22" max="22" width="4.1328125" style="138" customWidth="1"/>
    <col min="23" max="23" width="13.46484375" style="138" customWidth="1"/>
    <col min="24" max="38" width="9.1328125" style="138"/>
  </cols>
  <sheetData>
    <row r="1" spans="1:38" ht="33.6" customHeight="1" thickBot="1">
      <c r="A1" s="457" t="s">
        <v>453</v>
      </c>
      <c r="B1" s="458"/>
      <c r="C1" s="458"/>
      <c r="D1" s="458"/>
      <c r="E1" s="458"/>
      <c r="F1" s="458"/>
      <c r="G1" s="458"/>
      <c r="H1" s="458"/>
      <c r="I1" s="458"/>
      <c r="J1" s="458"/>
      <c r="K1" s="459"/>
    </row>
    <row r="2" spans="1:38" ht="12.6" thickBot="1"/>
    <row r="3" spans="1:38" ht="34.15" customHeight="1">
      <c r="C3" s="460" t="s">
        <v>668</v>
      </c>
      <c r="D3" s="461"/>
      <c r="E3" s="436">
        <f>sample</f>
        <v>1</v>
      </c>
      <c r="F3" s="211"/>
      <c r="G3" s="211"/>
      <c r="H3" s="211"/>
      <c r="I3" s="211"/>
      <c r="J3" s="211"/>
      <c r="K3" s="211"/>
    </row>
    <row r="4" spans="1:38" ht="30" customHeight="1">
      <c r="C4" s="462" t="s">
        <v>687</v>
      </c>
      <c r="D4" s="463"/>
      <c r="E4" s="305">
        <f>E3*34/100</f>
        <v>0.34</v>
      </c>
      <c r="F4" s="211"/>
      <c r="G4" s="211"/>
      <c r="H4" s="211"/>
      <c r="I4" s="211"/>
      <c r="J4" s="211"/>
      <c r="K4" s="211"/>
    </row>
    <row r="5" spans="1:38" ht="15.75" customHeight="1">
      <c r="C5" s="464" t="s">
        <v>669</v>
      </c>
      <c r="D5" s="465"/>
      <c r="E5" s="306">
        <f>'LJ tubes'!E10</f>
        <v>0.35</v>
      </c>
      <c r="F5" s="211"/>
      <c r="G5" s="211"/>
      <c r="H5" s="211"/>
      <c r="I5" s="211"/>
      <c r="J5" s="211"/>
      <c r="K5" s="211"/>
    </row>
    <row r="6" spans="1:38" ht="15.75" customHeight="1">
      <c r="C6" s="464" t="s">
        <v>487</v>
      </c>
      <c r="D6" s="465"/>
      <c r="E6" s="305">
        <f>(E3+E4+E5)*4/100</f>
        <v>6.7599999999999993E-2</v>
      </c>
      <c r="F6" s="211"/>
      <c r="G6" s="211"/>
      <c r="H6" s="211"/>
      <c r="I6" s="211"/>
      <c r="J6" s="211"/>
      <c r="K6" s="211"/>
    </row>
    <row r="7" spans="1:38" ht="15.75" customHeight="1">
      <c r="C7" s="464" t="s">
        <v>444</v>
      </c>
      <c r="D7" s="465"/>
      <c r="E7" s="306">
        <f>(E3+E4+E6+E5)*2/100</f>
        <v>3.5152000000000003E-2</v>
      </c>
      <c r="F7" s="211"/>
      <c r="G7" s="211"/>
      <c r="H7" s="211"/>
      <c r="I7" s="211"/>
      <c r="J7" s="211"/>
      <c r="K7" s="211"/>
    </row>
    <row r="8" spans="1:38" ht="15.75" customHeight="1">
      <c r="C8" s="311" t="s">
        <v>524</v>
      </c>
      <c r="D8" s="307" t="s">
        <v>521</v>
      </c>
      <c r="E8" s="312">
        <f>SUM(E3:E7)</f>
        <v>1.7927520000000001</v>
      </c>
      <c r="F8" s="211"/>
      <c r="G8" s="211"/>
      <c r="H8" s="211"/>
      <c r="I8" s="211"/>
      <c r="J8" s="211"/>
      <c r="K8" s="211"/>
    </row>
    <row r="9" spans="1:38" ht="15.75" customHeight="1">
      <c r="C9" s="466" t="s">
        <v>670</v>
      </c>
      <c r="D9" s="467"/>
      <c r="E9" s="308">
        <v>5</v>
      </c>
      <c r="F9" s="211"/>
      <c r="G9" s="211"/>
      <c r="H9" s="211"/>
      <c r="I9" s="211"/>
      <c r="J9" s="211"/>
      <c r="K9" s="211"/>
    </row>
    <row r="10" spans="1:38" ht="15.75" customHeight="1">
      <c r="C10" s="320" t="s">
        <v>532</v>
      </c>
      <c r="D10" s="307"/>
      <c r="E10" s="318">
        <f>E9*E8</f>
        <v>8.9637600000000006</v>
      </c>
      <c r="F10" s="211"/>
      <c r="G10" s="211"/>
      <c r="H10" s="211"/>
      <c r="I10" s="211"/>
      <c r="J10" s="211"/>
      <c r="K10" s="211"/>
    </row>
    <row r="11" spans="1:38" ht="15.75" customHeight="1">
      <c r="C11" s="464" t="s">
        <v>523</v>
      </c>
      <c r="D11" s="465"/>
      <c r="E11" s="314">
        <f>ROUNDUP(1620/volum_specimen,0)</f>
        <v>324</v>
      </c>
      <c r="F11" s="470" t="s">
        <v>433</v>
      </c>
      <c r="G11" s="471"/>
      <c r="H11" s="471"/>
      <c r="I11" s="471"/>
      <c r="J11" s="471"/>
      <c r="K11" s="471"/>
      <c r="L11" s="471"/>
      <c r="M11" s="471"/>
      <c r="N11" s="471"/>
      <c r="O11" s="471"/>
      <c r="P11" s="471"/>
      <c r="Q11" s="471"/>
      <c r="R11" s="471"/>
      <c r="S11" s="471"/>
    </row>
    <row r="12" spans="1:38" ht="15.75" customHeight="1">
      <c r="C12" s="311" t="s">
        <v>671</v>
      </c>
      <c r="D12" s="310" t="s">
        <v>534</v>
      </c>
      <c r="E12" s="317">
        <f>E8/E11</f>
        <v>5.5331851851851853E-3</v>
      </c>
      <c r="F12" s="470"/>
      <c r="G12" s="471"/>
      <c r="H12" s="471"/>
      <c r="I12" s="471"/>
      <c r="J12" s="471"/>
      <c r="K12" s="471"/>
      <c r="L12" s="471"/>
      <c r="M12" s="471"/>
      <c r="N12" s="471"/>
      <c r="O12" s="471"/>
      <c r="P12" s="471"/>
      <c r="Q12" s="471"/>
      <c r="R12" s="471"/>
      <c r="S12" s="471"/>
    </row>
    <row r="13" spans="1:38" ht="30" customHeight="1">
      <c r="C13" s="320" t="s">
        <v>672</v>
      </c>
      <c r="D13" s="321"/>
      <c r="E13" s="318">
        <f>E15*2</f>
        <v>1.38</v>
      </c>
      <c r="F13" s="468" t="s">
        <v>533</v>
      </c>
      <c r="G13" s="469"/>
      <c r="H13" s="469"/>
      <c r="I13" s="469"/>
      <c r="J13" s="469"/>
      <c r="K13" s="469"/>
    </row>
    <row r="14" spans="1:38" ht="15.75" customHeight="1">
      <c r="C14" s="313" t="s">
        <v>677</v>
      </c>
      <c r="D14" s="310" t="s">
        <v>525</v>
      </c>
      <c r="E14" s="319">
        <f>E13/100</f>
        <v>1.38E-2</v>
      </c>
      <c r="F14" s="212"/>
      <c r="G14" s="212"/>
      <c r="H14" s="212"/>
      <c r="I14" s="212"/>
      <c r="J14" s="212"/>
      <c r="K14" s="212"/>
    </row>
    <row r="15" spans="1:38" s="195" customFormat="1" ht="15.75" customHeight="1" thickBot="1">
      <c r="A15" s="141"/>
      <c r="B15" s="141"/>
      <c r="C15" s="252" t="s">
        <v>673</v>
      </c>
      <c r="D15" s="315" t="s">
        <v>526</v>
      </c>
      <c r="E15" s="316">
        <f>E4+E5</f>
        <v>0.69</v>
      </c>
      <c r="F15" s="211"/>
      <c r="G15" s="211"/>
      <c r="H15" s="211"/>
      <c r="I15" s="211"/>
      <c r="J15" s="211"/>
      <c r="K15" s="211"/>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row>
    <row r="16" spans="1:38" s="195" customFormat="1" ht="18" customHeight="1">
      <c r="A16" s="141"/>
      <c r="B16" s="141"/>
      <c r="F16" s="206"/>
      <c r="G16" s="211"/>
      <c r="H16" s="211"/>
      <c r="I16" s="211"/>
      <c r="J16" s="211"/>
      <c r="K16" s="211"/>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row>
    <row r="17" spans="1:38" s="195" customFormat="1" ht="20.100000000000001" customHeight="1">
      <c r="A17" s="141"/>
      <c r="B17" s="141"/>
      <c r="C17" s="311" t="s">
        <v>674</v>
      </c>
      <c r="D17" s="141"/>
      <c r="E17" s="146" t="s">
        <v>488</v>
      </c>
      <c r="F17" s="141"/>
      <c r="G17" s="253">
        <f>E8</f>
        <v>1.7927520000000001</v>
      </c>
      <c r="H17" s="141"/>
      <c r="I17" s="141"/>
      <c r="J17" s="141"/>
      <c r="K17" s="144"/>
      <c r="L17" s="138"/>
      <c r="M17" s="138"/>
      <c r="N17" s="138"/>
      <c r="O17" s="138"/>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row>
    <row r="18" spans="1:38" ht="15">
      <c r="A18" s="145"/>
      <c r="B18" s="145"/>
      <c r="C18" s="311" t="s">
        <v>675</v>
      </c>
      <c r="D18" s="146"/>
      <c r="E18" s="146" t="s">
        <v>489</v>
      </c>
      <c r="G18" s="253">
        <f>E12</f>
        <v>5.5331851851851853E-3</v>
      </c>
      <c r="H18" s="146"/>
      <c r="I18" s="146"/>
      <c r="J18" s="150"/>
      <c r="K18" s="149"/>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row>
    <row r="19" spans="1:38" ht="15">
      <c r="A19" s="145"/>
      <c r="B19" s="145"/>
      <c r="C19" s="311" t="s">
        <v>677</v>
      </c>
      <c r="D19" s="146"/>
      <c r="E19" s="146" t="s">
        <v>490</v>
      </c>
      <c r="G19" s="253">
        <f>E14</f>
        <v>1.38E-2</v>
      </c>
      <c r="H19" s="146"/>
      <c r="I19" s="146" t="s">
        <v>531</v>
      </c>
      <c r="J19" s="150"/>
      <c r="K19" s="149"/>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row>
    <row r="20" spans="1:38" ht="15.3" thickBot="1">
      <c r="A20" s="145"/>
      <c r="B20" s="145"/>
      <c r="C20" s="252" t="s">
        <v>676</v>
      </c>
      <c r="D20" s="146"/>
      <c r="E20" s="146" t="s">
        <v>498</v>
      </c>
      <c r="G20" s="253">
        <f>E15</f>
        <v>0.69</v>
      </c>
      <c r="H20" s="146"/>
      <c r="I20" s="146"/>
      <c r="J20" s="150"/>
      <c r="K20" s="149"/>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row>
    <row r="21" spans="1:38" ht="9" customHeight="1">
      <c r="A21" s="145"/>
      <c r="B21" s="145"/>
      <c r="H21" s="146"/>
      <c r="I21" s="146"/>
      <c r="J21" s="150"/>
      <c r="K21" s="149"/>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row>
    <row r="22" spans="1:38" s="138" customFormat="1" ht="82.15" customHeight="1">
      <c r="A22" s="257"/>
      <c r="B22" s="257"/>
      <c r="C22" s="257"/>
      <c r="D22" s="257"/>
      <c r="E22" s="254" t="s">
        <v>648</v>
      </c>
      <c r="F22" s="255"/>
      <c r="G22" s="254" t="s">
        <v>645</v>
      </c>
      <c r="H22" s="255"/>
      <c r="I22" s="254" t="s">
        <v>646</v>
      </c>
      <c r="J22" s="255"/>
      <c r="K22" s="254" t="s">
        <v>482</v>
      </c>
      <c r="L22" s="256"/>
      <c r="M22" s="254" t="s">
        <v>483</v>
      </c>
      <c r="N22" s="254"/>
      <c r="O22" s="254" t="s">
        <v>506</v>
      </c>
      <c r="P22" s="257"/>
      <c r="Q22" s="254" t="s">
        <v>647</v>
      </c>
      <c r="R22" s="254"/>
      <c r="S22" s="259" t="s">
        <v>484</v>
      </c>
      <c r="T22" s="257"/>
      <c r="U22" s="264" t="s">
        <v>393</v>
      </c>
      <c r="V22" s="264"/>
      <c r="W22" s="264" t="s">
        <v>509</v>
      </c>
      <c r="X22" s="145"/>
      <c r="Y22" s="145"/>
      <c r="Z22" s="145"/>
      <c r="AA22" s="145"/>
      <c r="AB22" s="145"/>
      <c r="AC22" s="145"/>
      <c r="AD22" s="145"/>
      <c r="AE22" s="145"/>
      <c r="AF22" s="145"/>
      <c r="AG22" s="145"/>
      <c r="AH22" s="145"/>
      <c r="AI22" s="145"/>
      <c r="AJ22" s="145"/>
      <c r="AK22" s="145"/>
      <c r="AL22" s="145"/>
    </row>
    <row r="23" spans="1:38" ht="29.5" customHeight="1" thickBot="1">
      <c r="A23" s="451" t="s">
        <v>485</v>
      </c>
      <c r="B23" s="452"/>
      <c r="C23" s="453"/>
      <c r="D23" s="257"/>
      <c r="E23" s="268" t="s">
        <v>499</v>
      </c>
      <c r="F23" s="269"/>
      <c r="G23" s="268" t="s">
        <v>535</v>
      </c>
      <c r="H23" s="269"/>
      <c r="I23" s="270" t="s">
        <v>514</v>
      </c>
      <c r="J23" s="269"/>
      <c r="K23" s="268" t="s">
        <v>502</v>
      </c>
      <c r="L23" s="269"/>
      <c r="M23" s="268" t="s">
        <v>503</v>
      </c>
      <c r="N23" s="271"/>
      <c r="O23" s="268" t="s">
        <v>507</v>
      </c>
      <c r="P23" s="257"/>
      <c r="Q23" s="268" t="s">
        <v>510</v>
      </c>
      <c r="R23" s="271"/>
      <c r="S23" s="268" t="s">
        <v>511</v>
      </c>
      <c r="T23" s="257"/>
      <c r="U23" s="268" t="s">
        <v>512</v>
      </c>
      <c r="V23" s="280"/>
      <c r="W23" s="268" t="s">
        <v>513</v>
      </c>
      <c r="X23"/>
      <c r="Y23"/>
      <c r="Z23"/>
      <c r="AA23"/>
      <c r="AB23"/>
      <c r="AC23"/>
      <c r="AD23"/>
      <c r="AE23"/>
      <c r="AF23"/>
      <c r="AG23"/>
      <c r="AH23"/>
      <c r="AI23"/>
      <c r="AJ23"/>
      <c r="AK23"/>
      <c r="AL23"/>
    </row>
    <row r="24" spans="1:38" ht="17.25" customHeight="1">
      <c r="A24" s="290"/>
      <c r="B24" s="291"/>
      <c r="C24" s="292" t="s">
        <v>398</v>
      </c>
      <c r="D24" s="257"/>
      <c r="E24" s="271"/>
      <c r="F24" s="269"/>
      <c r="G24" s="271"/>
      <c r="H24" s="269"/>
      <c r="I24" s="272"/>
      <c r="J24" s="269"/>
      <c r="K24" s="271"/>
      <c r="L24" s="269"/>
      <c r="M24" s="271"/>
      <c r="N24" s="271"/>
      <c r="O24" s="257"/>
      <c r="P24" s="257"/>
      <c r="Q24" s="257"/>
      <c r="R24" s="257"/>
      <c r="S24" s="257"/>
      <c r="T24" s="280"/>
      <c r="U24" s="272"/>
      <c r="V24" s="280"/>
      <c r="W24" s="280"/>
      <c r="X24"/>
      <c r="Y24"/>
      <c r="Z24"/>
      <c r="AA24"/>
      <c r="AB24"/>
      <c r="AC24"/>
      <c r="AD24"/>
      <c r="AE24"/>
      <c r="AF24"/>
      <c r="AG24"/>
      <c r="AH24"/>
      <c r="AI24"/>
      <c r="AJ24"/>
      <c r="AK24"/>
      <c r="AL24"/>
    </row>
    <row r="25" spans="1:38" ht="15" customHeight="1">
      <c r="A25" s="273">
        <v>1</v>
      </c>
      <c r="B25" s="282" t="s">
        <v>473</v>
      </c>
      <c r="C25" s="274" t="s">
        <v>520</v>
      </c>
      <c r="D25" s="257"/>
      <c r="E25" s="275">
        <v>37.5</v>
      </c>
      <c r="F25" s="276"/>
      <c r="G25" s="275">
        <f>E25*G18</f>
        <v>0.20749444444444445</v>
      </c>
      <c r="H25" s="276"/>
      <c r="I25" s="275">
        <f>G25*10/100</f>
        <v>2.0749444444444445E-2</v>
      </c>
      <c r="J25" s="276"/>
      <c r="K25" s="275">
        <f>G25+I25</f>
        <v>0.22824388888888891</v>
      </c>
      <c r="L25" s="276"/>
      <c r="M25" s="416" t="s">
        <v>504</v>
      </c>
      <c r="N25" s="283">
        <v>500</v>
      </c>
      <c r="O25" s="284">
        <f>K25/N25</f>
        <v>4.5648777777777783E-4</v>
      </c>
      <c r="P25" s="285"/>
      <c r="Q25" s="422">
        <f>ROUNDUP(O25,0)</f>
        <v>1</v>
      </c>
      <c r="R25" s="286"/>
      <c r="S25" s="275" t="s">
        <v>508</v>
      </c>
      <c r="T25" s="287"/>
      <c r="U25" s="298">
        <v>108.18</v>
      </c>
      <c r="V25" s="293"/>
      <c r="W25" s="294">
        <f>U25*Q25</f>
        <v>108.18</v>
      </c>
      <c r="X25"/>
      <c r="Y25"/>
      <c r="Z25"/>
      <c r="AA25"/>
      <c r="AB25"/>
      <c r="AC25"/>
      <c r="AD25"/>
      <c r="AE25"/>
      <c r="AF25"/>
      <c r="AG25"/>
      <c r="AH25"/>
      <c r="AI25"/>
      <c r="AJ25"/>
      <c r="AK25"/>
      <c r="AL25"/>
    </row>
    <row r="26" spans="1:38" ht="15" customHeight="1">
      <c r="A26" s="273">
        <v>2</v>
      </c>
      <c r="B26" s="282" t="s">
        <v>475</v>
      </c>
      <c r="C26" s="274" t="s">
        <v>491</v>
      </c>
      <c r="D26" s="257"/>
      <c r="E26" s="275">
        <v>12</v>
      </c>
      <c r="F26" s="276"/>
      <c r="G26" s="275">
        <f>E26*G18</f>
        <v>6.639822222222222E-2</v>
      </c>
      <c r="H26" s="276"/>
      <c r="I26" s="275">
        <f t="shared" ref="I26:I32" si="0">G26*10/100</f>
        <v>6.6398222222222225E-3</v>
      </c>
      <c r="J26" s="276"/>
      <c r="K26" s="275">
        <f t="shared" ref="K26:K32" si="1">G26+I26</f>
        <v>7.3038044444444436E-2</v>
      </c>
      <c r="L26" s="288"/>
      <c r="M26" s="416" t="s">
        <v>529</v>
      </c>
      <c r="N26" s="283">
        <v>500</v>
      </c>
      <c r="O26" s="284">
        <f>K26/N26</f>
        <v>1.4607608888888887E-4</v>
      </c>
      <c r="P26" s="285"/>
      <c r="Q26" s="422">
        <f t="shared" ref="Q26:Q27" si="2">ROUNDUP(O26,0)</f>
        <v>1</v>
      </c>
      <c r="R26" s="286"/>
      <c r="S26" s="275" t="s">
        <v>508</v>
      </c>
      <c r="T26" s="287"/>
      <c r="U26" s="299">
        <v>15.61</v>
      </c>
      <c r="V26" s="293"/>
      <c r="W26" s="295">
        <f t="shared" ref="W26:W32" si="3">U26*Q26</f>
        <v>15.61</v>
      </c>
      <c r="X26"/>
      <c r="Y26"/>
      <c r="Z26"/>
      <c r="AA26"/>
      <c r="AB26"/>
      <c r="AC26"/>
      <c r="AD26"/>
      <c r="AE26"/>
      <c r="AF26"/>
      <c r="AG26"/>
      <c r="AH26"/>
      <c r="AI26"/>
      <c r="AJ26"/>
      <c r="AK26"/>
      <c r="AL26"/>
    </row>
    <row r="27" spans="1:38" ht="15" customHeight="1">
      <c r="A27" s="273">
        <v>3</v>
      </c>
      <c r="B27" s="282" t="s">
        <v>478</v>
      </c>
      <c r="C27" s="278" t="s">
        <v>492</v>
      </c>
      <c r="D27" s="257"/>
      <c r="E27" s="275">
        <v>0</v>
      </c>
      <c r="F27" s="276"/>
      <c r="G27" s="275">
        <f>F22*E27</f>
        <v>0</v>
      </c>
      <c r="H27" s="276"/>
      <c r="I27" s="275">
        <f>G27*10/100</f>
        <v>0</v>
      </c>
      <c r="J27" s="276"/>
      <c r="K27" s="275">
        <f>G27+I27</f>
        <v>0</v>
      </c>
      <c r="L27" s="288"/>
      <c r="M27" s="416" t="s">
        <v>505</v>
      </c>
      <c r="N27" s="285">
        <v>1</v>
      </c>
      <c r="O27" s="284">
        <f t="shared" ref="O27" si="4">K27/N27</f>
        <v>0</v>
      </c>
      <c r="P27" s="285"/>
      <c r="Q27" s="422">
        <f t="shared" si="2"/>
        <v>0</v>
      </c>
      <c r="R27" s="286"/>
      <c r="S27" s="275" t="s">
        <v>505</v>
      </c>
      <c r="T27" s="287"/>
      <c r="U27" s="299">
        <v>0</v>
      </c>
      <c r="V27" s="293"/>
      <c r="W27" s="294">
        <f>U27*Q27</f>
        <v>0</v>
      </c>
      <c r="X27"/>
      <c r="Y27"/>
      <c r="Z27"/>
      <c r="AA27"/>
      <c r="AB27"/>
      <c r="AC27"/>
      <c r="AD27"/>
      <c r="AE27"/>
      <c r="AF27"/>
      <c r="AG27"/>
      <c r="AH27"/>
      <c r="AI27"/>
      <c r="AJ27"/>
      <c r="AK27"/>
      <c r="AL27"/>
    </row>
    <row r="28" spans="1:38" ht="22" customHeight="1">
      <c r="A28" s="194"/>
      <c r="B28" s="194"/>
      <c r="C28" s="302" t="s">
        <v>519</v>
      </c>
      <c r="D28" s="257"/>
      <c r="E28" s="194"/>
      <c r="F28" s="194"/>
      <c r="G28" s="194"/>
      <c r="H28" s="194"/>
      <c r="I28" s="194"/>
      <c r="J28" s="194"/>
      <c r="K28" s="194"/>
      <c r="L28" s="194"/>
      <c r="M28" s="194"/>
      <c r="N28" s="194"/>
      <c r="P28" s="194"/>
      <c r="Q28" s="194"/>
      <c r="R28" s="194"/>
      <c r="S28" s="194"/>
      <c r="T28" s="194"/>
      <c r="U28" s="263"/>
      <c r="V28" s="262"/>
      <c r="W28" s="300">
        <f>SUM(W25:W26)</f>
        <v>123.79</v>
      </c>
      <c r="X28"/>
      <c r="Y28"/>
      <c r="Z28"/>
      <c r="AA28"/>
      <c r="AB28"/>
      <c r="AC28"/>
      <c r="AD28"/>
      <c r="AE28"/>
      <c r="AF28"/>
      <c r="AG28"/>
      <c r="AH28"/>
      <c r="AI28"/>
      <c r="AJ28"/>
      <c r="AK28"/>
      <c r="AL28"/>
    </row>
    <row r="29" spans="1:38" ht="16.5" customHeight="1">
      <c r="A29" s="257"/>
      <c r="B29" s="257"/>
      <c r="C29" s="257"/>
      <c r="D29" s="257"/>
      <c r="E29" s="254"/>
      <c r="F29" s="255"/>
      <c r="G29" s="254"/>
      <c r="H29" s="255"/>
      <c r="I29" s="254"/>
      <c r="J29" s="255"/>
      <c r="K29" s="254"/>
      <c r="L29" s="256"/>
      <c r="M29" s="254"/>
      <c r="N29" s="254"/>
      <c r="O29" s="254"/>
      <c r="P29" s="257"/>
      <c r="Q29" s="258"/>
      <c r="R29" s="258"/>
      <c r="S29" s="259"/>
      <c r="T29" s="257"/>
      <c r="U29" s="264"/>
      <c r="V29" s="264"/>
      <c r="W29" s="264"/>
      <c r="X29" s="145"/>
      <c r="Y29" s="145"/>
      <c r="Z29" s="145"/>
      <c r="AA29" s="145"/>
      <c r="AB29" s="145"/>
      <c r="AC29" s="145"/>
      <c r="AD29" s="145"/>
      <c r="AE29" s="145"/>
      <c r="AF29" s="145"/>
      <c r="AG29" s="145"/>
      <c r="AH29" s="145"/>
      <c r="AI29" s="145"/>
      <c r="AJ29" s="145"/>
      <c r="AK29" s="145"/>
      <c r="AL29" s="145"/>
    </row>
    <row r="30" spans="1:38" ht="30.6" customHeight="1" thickBot="1">
      <c r="A30" s="451" t="s">
        <v>485</v>
      </c>
      <c r="B30" s="452"/>
      <c r="C30" s="453"/>
      <c r="D30" s="257"/>
      <c r="E30" s="268" t="s">
        <v>499</v>
      </c>
      <c r="F30" s="269"/>
      <c r="G30" s="268" t="s">
        <v>527</v>
      </c>
      <c r="H30" s="269"/>
      <c r="I30" s="270" t="s">
        <v>514</v>
      </c>
      <c r="J30" s="269"/>
      <c r="K30" s="268" t="s">
        <v>502</v>
      </c>
      <c r="L30" s="269"/>
      <c r="M30" s="268" t="s">
        <v>503</v>
      </c>
      <c r="N30" s="271"/>
      <c r="O30" s="268" t="s">
        <v>507</v>
      </c>
      <c r="P30" s="257"/>
      <c r="Q30" s="268" t="s">
        <v>510</v>
      </c>
      <c r="R30" s="271"/>
      <c r="S30" s="268" t="s">
        <v>511</v>
      </c>
      <c r="T30" s="257"/>
      <c r="U30" s="268" t="s">
        <v>512</v>
      </c>
      <c r="V30" s="280"/>
      <c r="W30" s="268" t="s">
        <v>513</v>
      </c>
      <c r="X30"/>
      <c r="Y30"/>
      <c r="Z30"/>
      <c r="AA30"/>
      <c r="AB30"/>
      <c r="AC30"/>
      <c r="AD30"/>
      <c r="AE30"/>
      <c r="AF30"/>
      <c r="AG30"/>
      <c r="AH30"/>
      <c r="AI30"/>
      <c r="AJ30"/>
      <c r="AK30"/>
      <c r="AL30"/>
    </row>
    <row r="31" spans="1:38" ht="19.5" customHeight="1">
      <c r="A31" s="290"/>
      <c r="B31" s="291"/>
      <c r="C31" s="292" t="s">
        <v>398</v>
      </c>
      <c r="D31" s="257"/>
      <c r="E31" s="271"/>
      <c r="F31" s="269"/>
      <c r="G31" s="271"/>
      <c r="H31" s="269"/>
      <c r="I31" s="272"/>
      <c r="J31" s="269"/>
      <c r="K31" s="271"/>
      <c r="L31" s="269"/>
      <c r="M31" s="271"/>
      <c r="N31" s="271"/>
      <c r="O31" s="257"/>
      <c r="P31" s="257"/>
      <c r="Q31" s="257"/>
      <c r="R31" s="257"/>
      <c r="S31" s="257"/>
      <c r="T31" s="280"/>
      <c r="U31" s="272"/>
      <c r="V31" s="280"/>
      <c r="W31" s="280"/>
      <c r="X31"/>
      <c r="Y31"/>
      <c r="Z31"/>
      <c r="AA31"/>
      <c r="AB31"/>
      <c r="AC31"/>
      <c r="AD31"/>
      <c r="AE31"/>
      <c r="AF31"/>
      <c r="AG31"/>
      <c r="AH31"/>
      <c r="AI31"/>
      <c r="AJ31"/>
      <c r="AK31"/>
      <c r="AL31"/>
    </row>
    <row r="32" spans="1:38" ht="17.25" customHeight="1">
      <c r="A32" s="273">
        <v>4</v>
      </c>
      <c r="B32" s="282" t="s">
        <v>476</v>
      </c>
      <c r="C32" s="277" t="s">
        <v>530</v>
      </c>
      <c r="D32" s="257"/>
      <c r="E32" s="275">
        <v>5</v>
      </c>
      <c r="F32" s="276"/>
      <c r="G32" s="275">
        <f>E32*G19</f>
        <v>6.9000000000000006E-2</v>
      </c>
      <c r="H32" s="276"/>
      <c r="I32" s="275">
        <f t="shared" si="0"/>
        <v>6.9000000000000008E-3</v>
      </c>
      <c r="J32" s="276"/>
      <c r="K32" s="275">
        <f t="shared" si="1"/>
        <v>7.5900000000000009E-2</v>
      </c>
      <c r="L32" s="288"/>
      <c r="M32" s="275" t="s">
        <v>504</v>
      </c>
      <c r="N32" s="283">
        <v>500</v>
      </c>
      <c r="O32" s="284">
        <f>K32/N32</f>
        <v>1.5180000000000003E-4</v>
      </c>
      <c r="P32" s="285"/>
      <c r="Q32" s="422">
        <f t="shared" ref="Q32" si="5">ROUNDUP(O32,0)</f>
        <v>1</v>
      </c>
      <c r="R32" s="286"/>
      <c r="S32" s="275" t="s">
        <v>508</v>
      </c>
      <c r="T32" s="287"/>
      <c r="U32" s="299">
        <v>225</v>
      </c>
      <c r="V32" s="293"/>
      <c r="W32" s="295">
        <f t="shared" si="3"/>
        <v>225</v>
      </c>
      <c r="X32"/>
      <c r="Y32"/>
      <c r="Z32"/>
      <c r="AA32"/>
      <c r="AB32"/>
      <c r="AC32"/>
      <c r="AD32"/>
      <c r="AE32"/>
      <c r="AF32"/>
      <c r="AG32"/>
      <c r="AH32"/>
      <c r="AI32"/>
      <c r="AJ32"/>
      <c r="AK32"/>
      <c r="AL32"/>
    </row>
    <row r="33" spans="1:38" ht="22" customHeight="1">
      <c r="A33" s="194"/>
      <c r="B33" s="194"/>
      <c r="C33" s="302" t="s">
        <v>519</v>
      </c>
      <c r="D33" s="257"/>
      <c r="E33" s="194"/>
      <c r="F33" s="194"/>
      <c r="G33" s="194"/>
      <c r="H33" s="194"/>
      <c r="I33" s="194"/>
      <c r="J33" s="194"/>
      <c r="K33" s="194"/>
      <c r="L33" s="194"/>
      <c r="M33" s="194"/>
      <c r="N33" s="194"/>
      <c r="P33" s="194"/>
      <c r="Q33" s="194"/>
      <c r="R33" s="194"/>
      <c r="S33" s="194"/>
      <c r="T33" s="194"/>
      <c r="U33" s="263"/>
      <c r="V33" s="262"/>
      <c r="W33" s="300">
        <f>SUM(W32)</f>
        <v>225</v>
      </c>
      <c r="X33"/>
      <c r="Y33"/>
      <c r="Z33"/>
      <c r="AA33"/>
      <c r="AB33"/>
      <c r="AC33"/>
      <c r="AD33"/>
      <c r="AE33"/>
      <c r="AF33"/>
      <c r="AG33"/>
      <c r="AH33"/>
      <c r="AI33"/>
      <c r="AJ33"/>
      <c r="AK33"/>
      <c r="AL33"/>
    </row>
    <row r="34" spans="1:38" ht="17.25" customHeight="1">
      <c r="A34" s="194"/>
      <c r="B34" s="194"/>
      <c r="C34" s="194"/>
      <c r="D34" s="257"/>
      <c r="E34" s="254"/>
      <c r="F34" s="255"/>
      <c r="G34" s="254"/>
      <c r="H34" s="255"/>
      <c r="I34" s="254"/>
      <c r="J34" s="255"/>
      <c r="K34" s="254"/>
      <c r="L34" s="256"/>
      <c r="M34" s="254"/>
      <c r="N34" s="254"/>
      <c r="O34" s="254"/>
      <c r="P34" s="257"/>
      <c r="Q34" s="258"/>
      <c r="R34" s="258"/>
      <c r="S34" s="259"/>
      <c r="T34" s="257"/>
      <c r="U34" s="264"/>
      <c r="V34" s="264"/>
      <c r="W34" s="264"/>
      <c r="X34"/>
      <c r="Y34"/>
      <c r="Z34"/>
      <c r="AA34"/>
      <c r="AB34"/>
      <c r="AC34"/>
      <c r="AD34"/>
      <c r="AE34"/>
      <c r="AF34"/>
      <c r="AG34"/>
      <c r="AH34"/>
      <c r="AI34"/>
      <c r="AJ34"/>
      <c r="AK34"/>
      <c r="AL34"/>
    </row>
    <row r="35" spans="1:38" ht="24" customHeight="1" thickBot="1">
      <c r="A35" s="454" t="s">
        <v>486</v>
      </c>
      <c r="B35" s="455"/>
      <c r="C35" s="456"/>
      <c r="D35" s="257"/>
      <c r="E35" s="268" t="s">
        <v>499</v>
      </c>
      <c r="F35" s="269"/>
      <c r="G35" s="268" t="s">
        <v>501</v>
      </c>
      <c r="H35" s="269"/>
      <c r="I35" s="270" t="s">
        <v>514</v>
      </c>
      <c r="J35" s="269"/>
      <c r="K35" s="268" t="s">
        <v>502</v>
      </c>
      <c r="L35" s="269"/>
      <c r="M35" s="268" t="s">
        <v>503</v>
      </c>
      <c r="N35" s="271"/>
      <c r="O35" s="268" t="s">
        <v>507</v>
      </c>
      <c r="P35" s="257"/>
      <c r="Q35" s="268" t="s">
        <v>510</v>
      </c>
      <c r="R35" s="271"/>
      <c r="S35" s="268" t="s">
        <v>511</v>
      </c>
      <c r="T35" s="257"/>
      <c r="U35" s="268" t="s">
        <v>512</v>
      </c>
      <c r="V35" s="280"/>
      <c r="W35" s="268" t="s">
        <v>513</v>
      </c>
      <c r="X35"/>
      <c r="Y35"/>
      <c r="Z35"/>
      <c r="AA35"/>
      <c r="AB35"/>
      <c r="AC35"/>
      <c r="AD35"/>
      <c r="AE35"/>
      <c r="AF35"/>
      <c r="AG35"/>
      <c r="AH35"/>
      <c r="AI35"/>
      <c r="AJ35"/>
      <c r="AK35"/>
      <c r="AL35"/>
    </row>
    <row r="36" spans="1:38" ht="18.75" customHeight="1">
      <c r="A36" s="290"/>
      <c r="B36" s="291"/>
      <c r="C36" s="292" t="s">
        <v>398</v>
      </c>
      <c r="D36" s="257"/>
      <c r="E36" s="271"/>
      <c r="F36" s="269"/>
      <c r="G36" s="271"/>
      <c r="H36" s="269"/>
      <c r="I36" s="272"/>
      <c r="J36" s="269"/>
      <c r="K36" s="271"/>
      <c r="L36" s="269"/>
      <c r="M36" s="271"/>
      <c r="N36" s="271"/>
      <c r="O36" s="257"/>
      <c r="P36" s="257"/>
      <c r="Q36" s="257"/>
      <c r="R36" s="257"/>
      <c r="S36" s="257"/>
      <c r="T36" s="280"/>
      <c r="U36" s="272"/>
      <c r="V36" s="280"/>
      <c r="W36" s="280"/>
      <c r="X36"/>
      <c r="Y36"/>
      <c r="Z36"/>
      <c r="AA36"/>
      <c r="AB36"/>
      <c r="AC36"/>
      <c r="AD36"/>
      <c r="AE36"/>
      <c r="AF36"/>
      <c r="AG36"/>
      <c r="AH36"/>
      <c r="AI36"/>
      <c r="AJ36"/>
      <c r="AK36"/>
      <c r="AL36"/>
    </row>
    <row r="37" spans="1:38" ht="27.75" customHeight="1">
      <c r="A37" s="194">
        <v>5</v>
      </c>
      <c r="B37" s="244" t="s">
        <v>479</v>
      </c>
      <c r="C37" s="198" t="s">
        <v>659</v>
      </c>
      <c r="D37" s="257"/>
      <c r="E37" s="260">
        <v>1</v>
      </c>
      <c r="F37" s="261"/>
      <c r="G37" s="275">
        <f>E37*G20</f>
        <v>0.69</v>
      </c>
      <c r="H37" s="276"/>
      <c r="I37" s="275">
        <f>G37*10/100</f>
        <v>6.8999999999999992E-2</v>
      </c>
      <c r="J37" s="276"/>
      <c r="K37" s="275">
        <f>G37+I37</f>
        <v>0.7589999999999999</v>
      </c>
      <c r="L37" s="276"/>
      <c r="M37" s="416" t="s">
        <v>515</v>
      </c>
      <c r="N37" s="283">
        <v>500</v>
      </c>
      <c r="O37" s="284">
        <f>K37/N37</f>
        <v>1.5179999999999998E-3</v>
      </c>
      <c r="P37" s="285"/>
      <c r="Q37" s="422">
        <f t="shared" ref="Q37:Q41" si="6">ROUNDUP(O37,0)</f>
        <v>1</v>
      </c>
      <c r="R37" s="286"/>
      <c r="S37" s="275" t="s">
        <v>517</v>
      </c>
      <c r="T37" s="287"/>
      <c r="U37" s="296">
        <v>42.12</v>
      </c>
      <c r="V37" s="293"/>
      <c r="W37" s="294">
        <f>U37*Q37</f>
        <v>42.12</v>
      </c>
      <c r="X37"/>
      <c r="Y37"/>
      <c r="Z37"/>
      <c r="AA37"/>
      <c r="AB37"/>
      <c r="AC37"/>
      <c r="AD37"/>
      <c r="AE37"/>
      <c r="AF37"/>
      <c r="AG37"/>
      <c r="AH37"/>
      <c r="AI37"/>
      <c r="AJ37"/>
      <c r="AK37"/>
      <c r="AL37"/>
    </row>
    <row r="38" spans="1:38" ht="17.25" customHeight="1">
      <c r="A38" s="194">
        <v>6</v>
      </c>
      <c r="B38" s="244" t="s">
        <v>480</v>
      </c>
      <c r="C38" s="198" t="s">
        <v>493</v>
      </c>
      <c r="D38" s="257"/>
      <c r="E38" s="260">
        <v>1</v>
      </c>
      <c r="F38" s="261"/>
      <c r="G38" s="275">
        <f>E38*G20</f>
        <v>0.69</v>
      </c>
      <c r="H38" s="276"/>
      <c r="I38" s="275">
        <f t="shared" ref="I38:I40" si="7">G38*10/100</f>
        <v>6.8999999999999992E-2</v>
      </c>
      <c r="J38" s="276"/>
      <c r="K38" s="275">
        <f t="shared" ref="K38:K40" si="8">G38+I38</f>
        <v>0.7589999999999999</v>
      </c>
      <c r="L38" s="288"/>
      <c r="M38" s="416" t="s">
        <v>515</v>
      </c>
      <c r="N38" s="283">
        <v>500</v>
      </c>
      <c r="O38" s="284">
        <f>K38/N38</f>
        <v>1.5179999999999998E-3</v>
      </c>
      <c r="P38" s="285"/>
      <c r="Q38" s="422">
        <f t="shared" si="6"/>
        <v>1</v>
      </c>
      <c r="R38" s="286"/>
      <c r="S38" s="275" t="s">
        <v>517</v>
      </c>
      <c r="T38" s="287"/>
      <c r="U38" s="297">
        <v>24.59</v>
      </c>
      <c r="V38" s="293"/>
      <c r="W38" s="295">
        <f t="shared" ref="W38:W40" si="9">U38*Q38</f>
        <v>24.59</v>
      </c>
      <c r="X38"/>
      <c r="Y38"/>
      <c r="Z38"/>
      <c r="AA38"/>
      <c r="AB38"/>
      <c r="AC38"/>
      <c r="AD38"/>
      <c r="AE38"/>
      <c r="AF38"/>
      <c r="AG38"/>
      <c r="AH38"/>
      <c r="AI38"/>
      <c r="AJ38"/>
      <c r="AK38"/>
      <c r="AL38"/>
    </row>
    <row r="39" spans="1:38" ht="17.25" customHeight="1">
      <c r="A39" s="194">
        <v>7</v>
      </c>
      <c r="B39" s="244" t="s">
        <v>481</v>
      </c>
      <c r="C39" s="198" t="s">
        <v>494</v>
      </c>
      <c r="D39" s="257"/>
      <c r="E39" s="260">
        <v>1</v>
      </c>
      <c r="F39" s="261"/>
      <c r="G39" s="275">
        <f>E39*G20</f>
        <v>0.69</v>
      </c>
      <c r="H39" s="276"/>
      <c r="I39" s="275">
        <f t="shared" si="7"/>
        <v>6.8999999999999992E-2</v>
      </c>
      <c r="J39" s="276"/>
      <c r="K39" s="275">
        <f t="shared" si="8"/>
        <v>0.7589999999999999</v>
      </c>
      <c r="L39" s="288"/>
      <c r="M39" s="416" t="s">
        <v>474</v>
      </c>
      <c r="N39" s="283">
        <v>1000</v>
      </c>
      <c r="O39" s="284">
        <f>K39/N39</f>
        <v>7.5899999999999991E-4</v>
      </c>
      <c r="P39" s="285"/>
      <c r="Q39" s="422">
        <f t="shared" si="6"/>
        <v>1</v>
      </c>
      <c r="R39" s="286"/>
      <c r="S39" s="275" t="s">
        <v>517</v>
      </c>
      <c r="T39" s="287"/>
      <c r="U39" s="297">
        <v>319.58999999999997</v>
      </c>
      <c r="V39" s="293"/>
      <c r="W39" s="295">
        <f t="shared" si="9"/>
        <v>319.58999999999997</v>
      </c>
      <c r="X39"/>
      <c r="Y39"/>
      <c r="Z39"/>
      <c r="AA39"/>
      <c r="AB39"/>
      <c r="AC39"/>
      <c r="AD39"/>
      <c r="AE39"/>
      <c r="AF39"/>
      <c r="AG39"/>
      <c r="AH39"/>
      <c r="AI39"/>
      <c r="AJ39"/>
      <c r="AK39"/>
      <c r="AL39"/>
    </row>
    <row r="40" spans="1:38" ht="28.5" customHeight="1">
      <c r="A40" s="194">
        <v>8</v>
      </c>
      <c r="B40" s="145"/>
      <c r="C40" s="198" t="s">
        <v>495</v>
      </c>
      <c r="D40" s="257"/>
      <c r="E40" s="260">
        <v>1</v>
      </c>
      <c r="F40" s="261"/>
      <c r="G40" s="275">
        <f>E40*G20</f>
        <v>0.69</v>
      </c>
      <c r="H40" s="276"/>
      <c r="I40" s="275">
        <f t="shared" si="7"/>
        <v>6.8999999999999992E-2</v>
      </c>
      <c r="J40" s="276"/>
      <c r="K40" s="275">
        <f t="shared" si="8"/>
        <v>0.7589999999999999</v>
      </c>
      <c r="L40" s="288"/>
      <c r="M40" s="416" t="s">
        <v>474</v>
      </c>
      <c r="N40" s="283">
        <v>1000</v>
      </c>
      <c r="O40" s="284">
        <f t="shared" ref="O40" si="10">K40/N40</f>
        <v>7.5899999999999991E-4</v>
      </c>
      <c r="P40" s="285"/>
      <c r="Q40" s="422">
        <f t="shared" si="6"/>
        <v>1</v>
      </c>
      <c r="R40" s="286"/>
      <c r="S40" s="275" t="s">
        <v>517</v>
      </c>
      <c r="T40" s="287"/>
      <c r="U40" s="297">
        <v>33.99</v>
      </c>
      <c r="V40" s="293"/>
      <c r="W40" s="294">
        <f t="shared" si="9"/>
        <v>33.99</v>
      </c>
      <c r="X40" s="145"/>
      <c r="Y40" s="145"/>
      <c r="Z40" s="145"/>
      <c r="AA40" s="145"/>
      <c r="AB40" s="145"/>
      <c r="AC40" s="145"/>
      <c r="AD40" s="145"/>
      <c r="AE40" s="145"/>
      <c r="AF40" s="145"/>
      <c r="AG40" s="145"/>
      <c r="AH40" s="145"/>
      <c r="AI40" s="145"/>
      <c r="AJ40" s="145"/>
      <c r="AK40" s="145"/>
      <c r="AL40" s="145"/>
    </row>
    <row r="41" spans="1:38" ht="24.6">
      <c r="A41" s="194">
        <v>9</v>
      </c>
      <c r="B41" s="145"/>
      <c r="C41" s="198" t="s">
        <v>496</v>
      </c>
      <c r="D41" s="257"/>
      <c r="E41" s="260">
        <v>1</v>
      </c>
      <c r="F41" s="261"/>
      <c r="G41" s="275">
        <f>E41*G20</f>
        <v>0.69</v>
      </c>
      <c r="H41" s="276"/>
      <c r="I41" s="275">
        <f t="shared" ref="I41" si="11">G41*10/100</f>
        <v>6.8999999999999992E-2</v>
      </c>
      <c r="J41" s="276"/>
      <c r="K41" s="275">
        <f t="shared" ref="K41" si="12">G41+I41</f>
        <v>0.7589999999999999</v>
      </c>
      <c r="L41" s="288"/>
      <c r="M41" s="416" t="s">
        <v>516</v>
      </c>
      <c r="N41" s="283">
        <v>96</v>
      </c>
      <c r="O41" s="284">
        <f t="shared" ref="O41" si="13">K41/N41</f>
        <v>7.9062499999999983E-3</v>
      </c>
      <c r="P41" s="285"/>
      <c r="Q41" s="422">
        <f t="shared" si="6"/>
        <v>1</v>
      </c>
      <c r="R41" s="286"/>
      <c r="S41" s="275" t="s">
        <v>518</v>
      </c>
      <c r="T41" s="287"/>
      <c r="U41" s="297">
        <v>2.59</v>
      </c>
      <c r="V41" s="293"/>
      <c r="W41" s="294">
        <f t="shared" ref="W41" si="14">U41*Q41</f>
        <v>2.59</v>
      </c>
      <c r="X41" s="145"/>
      <c r="Y41" s="145"/>
      <c r="Z41" s="145"/>
      <c r="AA41" s="145"/>
      <c r="AB41" s="145"/>
      <c r="AC41" s="145"/>
      <c r="AD41" s="145"/>
      <c r="AE41" s="145"/>
      <c r="AF41" s="145"/>
      <c r="AG41" s="145"/>
      <c r="AH41" s="145"/>
      <c r="AI41" s="145"/>
      <c r="AJ41" s="145"/>
      <c r="AK41" s="145"/>
      <c r="AL41" s="145"/>
    </row>
    <row r="42" spans="1:38" ht="22" customHeight="1">
      <c r="A42" s="194"/>
      <c r="B42" s="194"/>
      <c r="C42" s="302" t="s">
        <v>519</v>
      </c>
      <c r="D42" s="257"/>
      <c r="E42" s="194"/>
      <c r="F42" s="194"/>
      <c r="G42" s="194"/>
      <c r="H42" s="194"/>
      <c r="I42" s="194"/>
      <c r="J42" s="194"/>
      <c r="K42" s="194"/>
      <c r="L42" s="194"/>
      <c r="M42" s="194"/>
      <c r="N42" s="194"/>
      <c r="P42" s="194"/>
      <c r="Q42" s="194"/>
      <c r="R42" s="194"/>
      <c r="S42" s="194"/>
      <c r="T42" s="194"/>
      <c r="U42" s="263"/>
      <c r="V42" s="262"/>
      <c r="W42" s="300">
        <f>SUM(W37:W41)</f>
        <v>422.87999999999994</v>
      </c>
      <c r="X42"/>
      <c r="Y42"/>
      <c r="Z42"/>
      <c r="AA42"/>
      <c r="AB42"/>
      <c r="AC42"/>
      <c r="AD42"/>
      <c r="AE42"/>
      <c r="AF42"/>
      <c r="AG42"/>
      <c r="AH42"/>
      <c r="AI42"/>
      <c r="AJ42"/>
      <c r="AK42"/>
      <c r="AL42"/>
    </row>
    <row r="43" spans="1:38" ht="7.5" customHeight="1">
      <c r="A43" s="145"/>
      <c r="B43" s="145"/>
      <c r="C43" s="146"/>
      <c r="D43" s="146"/>
      <c r="E43" s="147"/>
      <c r="F43" s="146"/>
      <c r="G43" s="146"/>
      <c r="H43" s="146"/>
      <c r="I43" s="146"/>
      <c r="J43" s="150"/>
      <c r="K43" s="149"/>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row>
    <row r="44" spans="1:38" ht="15">
      <c r="A44" s="145"/>
      <c r="B44" s="145"/>
      <c r="C44" s="146" t="s">
        <v>452</v>
      </c>
      <c r="D44" s="146"/>
      <c r="E44" s="147"/>
      <c r="F44" s="146"/>
      <c r="G44" s="146"/>
      <c r="H44" s="146"/>
      <c r="I44" s="146"/>
      <c r="J44" s="148"/>
      <c r="K44" s="149"/>
      <c r="L44" s="145"/>
      <c r="M44" s="145"/>
      <c r="N44" s="145"/>
      <c r="O44" s="145"/>
      <c r="P44" s="145"/>
      <c r="Q44" s="145"/>
      <c r="R44" s="145"/>
      <c r="S44" s="145"/>
      <c r="T44" s="145"/>
      <c r="U44" s="145"/>
      <c r="V44" s="145"/>
      <c r="W44" s="301">
        <f>W28+W33+W42</f>
        <v>771.67</v>
      </c>
      <c r="X44" s="145"/>
      <c r="Y44" s="145"/>
      <c r="Z44" s="145"/>
      <c r="AA44" s="145"/>
      <c r="AB44" s="145"/>
      <c r="AC44" s="145"/>
      <c r="AD44" s="145"/>
      <c r="AE44" s="145"/>
      <c r="AF44" s="145"/>
      <c r="AG44" s="145"/>
      <c r="AH44" s="145"/>
      <c r="AI44" s="145"/>
      <c r="AJ44" s="145"/>
      <c r="AK44" s="145"/>
      <c r="AL44" s="145"/>
    </row>
  </sheetData>
  <mergeCells count="13">
    <mergeCell ref="A35:C35"/>
    <mergeCell ref="A1:K1"/>
    <mergeCell ref="C3:D3"/>
    <mergeCell ref="C4:D4"/>
    <mergeCell ref="C5:D5"/>
    <mergeCell ref="C6:D6"/>
    <mergeCell ref="C7:D7"/>
    <mergeCell ref="C9:D9"/>
    <mergeCell ref="C11:D11"/>
    <mergeCell ref="F13:K13"/>
    <mergeCell ref="A30:C30"/>
    <mergeCell ref="F11:S12"/>
    <mergeCell ref="A23:C23"/>
  </mergeCells>
  <dataValidations count="2">
    <dataValidation type="whole" operator="greaterThan" allowBlank="1" showInputMessage="1" showErrorMessage="1" error="Please enter only whole decimal" sqref="E3">
      <formula1>0</formula1>
    </dataValidation>
    <dataValidation type="decimal" operator="greaterThan" allowBlank="1" showInputMessage="1" showErrorMessage="1" error="Please enter only decimal" sqref="E11:E12 E15">
      <formula1>0</formula1>
    </dataValidation>
  </dataValidations>
  <pageMargins left="0" right="0" top="0" bottom="0" header="0" footer="0"/>
  <pageSetup paperSize="9" scale="7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34"/>
  <sheetViews>
    <sheetView zoomScale="115" zoomScaleNormal="115" workbookViewId="0">
      <selection activeCell="E5" sqref="E5"/>
    </sheetView>
  </sheetViews>
  <sheetFormatPr defaultColWidth="9" defaultRowHeight="12.3"/>
  <cols>
    <col min="1" max="1" width="9.1328125" style="141" customWidth="1"/>
    <col min="2" max="2" width="26.33203125" style="141" hidden="1" customWidth="1"/>
    <col min="3" max="3" width="52.796875" style="151" customWidth="1"/>
    <col min="4" max="4" width="5.33203125" style="143" customWidth="1"/>
    <col min="5" max="5" width="14.796875" style="143" customWidth="1"/>
    <col min="6" max="6" width="5.33203125" style="141" customWidth="1"/>
    <col min="7" max="7" width="16.46484375" style="141" customWidth="1"/>
    <col min="8" max="8" width="6.33203125" style="141" customWidth="1"/>
    <col min="9" max="9" width="16.6640625" style="141" customWidth="1"/>
    <col min="10" max="10" width="4.796875" style="144" customWidth="1"/>
    <col min="11" max="11" width="12.33203125" style="138" customWidth="1"/>
    <col min="12" max="12" width="4.796875" style="138" customWidth="1"/>
    <col min="13" max="13" width="16.46484375" style="138" customWidth="1"/>
    <col min="14" max="14" width="9" style="138"/>
    <col min="15" max="15" width="11.1328125" style="138" customWidth="1"/>
    <col min="16" max="16" width="4" style="138" customWidth="1"/>
    <col min="17" max="17" width="17.33203125" style="138" bestFit="1" customWidth="1"/>
    <col min="18" max="18" width="3.46484375" style="138" customWidth="1"/>
    <col min="19" max="19" width="11" style="138" customWidth="1"/>
    <col min="20" max="20" width="5.796875" style="138" customWidth="1"/>
    <col min="21" max="21" width="9" style="138"/>
    <col min="22" max="22" width="5" style="138" customWidth="1"/>
    <col min="23" max="23" width="13.6640625" style="138" customWidth="1"/>
    <col min="24" max="16384" width="9" style="138"/>
  </cols>
  <sheetData>
    <row r="1" spans="1:38" ht="12.6" thickBot="1"/>
    <row r="2" spans="1:38" ht="18" thickBot="1">
      <c r="A2" s="448" t="s">
        <v>552</v>
      </c>
      <c r="B2" s="449"/>
      <c r="C2" s="449"/>
      <c r="D2" s="449"/>
      <c r="E2" s="449"/>
      <c r="F2" s="449"/>
      <c r="G2" s="449"/>
      <c r="H2" s="449"/>
      <c r="I2" s="449"/>
      <c r="J2" s="450"/>
    </row>
    <row r="3" spans="1:38" ht="11.25" customHeight="1" thickBot="1">
      <c r="B3" s="138"/>
      <c r="C3" s="138"/>
      <c r="D3" s="138"/>
      <c r="E3" s="138"/>
      <c r="F3" s="138"/>
      <c r="G3" s="138"/>
      <c r="H3" s="138"/>
      <c r="I3" s="138"/>
      <c r="J3" s="138"/>
    </row>
    <row r="4" spans="1:38" ht="20.100000000000001" customHeight="1">
      <c r="C4" s="476" t="s">
        <v>655</v>
      </c>
      <c r="D4" s="477"/>
      <c r="E4" s="437">
        <f>'PROCESSING &amp; solid CULTURE'!D5</f>
        <v>1</v>
      </c>
      <c r="F4" s="211"/>
      <c r="G4" s="211"/>
      <c r="H4" s="211"/>
      <c r="I4" s="211"/>
      <c r="J4" s="211"/>
    </row>
    <row r="5" spans="1:38" ht="20.100000000000001" customHeight="1">
      <c r="C5" s="472" t="s">
        <v>656</v>
      </c>
      <c r="D5" s="473"/>
      <c r="E5" s="242">
        <v>2</v>
      </c>
      <c r="F5" s="211"/>
      <c r="G5" s="211"/>
      <c r="H5" s="211"/>
      <c r="I5" s="211"/>
      <c r="J5" s="211"/>
    </row>
    <row r="6" spans="1:38" ht="54.6" customHeight="1">
      <c r="C6" s="478" t="s">
        <v>666</v>
      </c>
      <c r="D6" s="479"/>
      <c r="E6" s="243">
        <v>3328</v>
      </c>
      <c r="F6" s="211"/>
      <c r="G6" s="211"/>
      <c r="H6" s="211"/>
      <c r="I6" s="211"/>
      <c r="J6" s="211"/>
    </row>
    <row r="7" spans="1:38" ht="20.100000000000001" customHeight="1">
      <c r="C7" s="474" t="s">
        <v>445</v>
      </c>
      <c r="D7" s="475"/>
      <c r="E7" s="243">
        <f>(E4*2)*2/100</f>
        <v>0.04</v>
      </c>
      <c r="F7" s="211"/>
      <c r="G7" s="211"/>
      <c r="H7" s="211"/>
      <c r="I7" s="211"/>
      <c r="J7" s="211"/>
    </row>
    <row r="8" spans="1:38" ht="20.100000000000001" customHeight="1">
      <c r="C8" s="472" t="s">
        <v>450</v>
      </c>
      <c r="D8" s="473"/>
      <c r="E8" s="243">
        <f>(E4*2)*5/100</f>
        <v>0.1</v>
      </c>
      <c r="F8" s="211"/>
      <c r="G8" s="211"/>
      <c r="H8" s="211"/>
      <c r="I8" s="211"/>
      <c r="J8" s="211"/>
    </row>
    <row r="9" spans="1:38" ht="20.100000000000001" customHeight="1">
      <c r="C9" s="472" t="s">
        <v>657</v>
      </c>
      <c r="D9" s="473"/>
      <c r="E9" s="243">
        <f>(E4*2)*5/100</f>
        <v>0.1</v>
      </c>
      <c r="F9" s="211"/>
      <c r="G9" s="211"/>
      <c r="H9" s="211"/>
      <c r="I9" s="211"/>
      <c r="J9" s="211"/>
    </row>
    <row r="10" spans="1:38" ht="20.100000000000001" customHeight="1">
      <c r="C10" s="229" t="s">
        <v>451</v>
      </c>
      <c r="D10" s="413" t="s">
        <v>537</v>
      </c>
      <c r="E10" s="243">
        <f>E4*35/100</f>
        <v>0.35</v>
      </c>
      <c r="F10" s="211"/>
      <c r="G10" s="211"/>
      <c r="H10" s="211"/>
      <c r="I10" s="211"/>
      <c r="J10" s="211"/>
    </row>
    <row r="11" spans="1:38" ht="20.100000000000001" customHeight="1">
      <c r="C11" s="229" t="s">
        <v>658</v>
      </c>
      <c r="D11" s="413" t="s">
        <v>522</v>
      </c>
      <c r="E11" s="243">
        <f>E4*40/100</f>
        <v>0.4</v>
      </c>
      <c r="F11" s="211"/>
      <c r="G11" s="211"/>
      <c r="H11" s="211"/>
      <c r="I11" s="211"/>
      <c r="J11" s="211"/>
    </row>
    <row r="12" spans="1:38" s="197" customFormat="1" ht="20.100000000000001" customHeight="1" thickBot="1">
      <c r="A12" s="139"/>
      <c r="B12" s="139"/>
      <c r="C12" s="223" t="s">
        <v>536</v>
      </c>
      <c r="D12" s="414" t="s">
        <v>521</v>
      </c>
      <c r="E12" s="324">
        <f>(E4*E5)+E6+E7+E8+E9</f>
        <v>3330.24</v>
      </c>
      <c r="F12" s="139"/>
      <c r="G12" s="139"/>
      <c r="H12" s="139"/>
      <c r="I12" s="139"/>
      <c r="J12" s="196"/>
    </row>
    <row r="13" spans="1:38" s="197" customFormat="1" ht="14.25" customHeight="1">
      <c r="A13" s="139"/>
      <c r="B13" s="139"/>
      <c r="C13" s="157"/>
      <c r="D13" s="196"/>
      <c r="E13" s="196"/>
      <c r="F13" s="139"/>
      <c r="G13" s="139"/>
      <c r="H13" s="139"/>
      <c r="I13" s="139"/>
      <c r="J13" s="196"/>
    </row>
    <row r="14" spans="1:38" s="197" customFormat="1" ht="17.25" customHeight="1">
      <c r="A14" s="139"/>
      <c r="B14" s="139"/>
      <c r="C14" s="157"/>
      <c r="D14" s="196"/>
      <c r="E14" s="196"/>
      <c r="F14" s="139"/>
      <c r="G14" s="139"/>
      <c r="H14" s="139"/>
      <c r="I14" s="139"/>
      <c r="J14" s="196"/>
    </row>
    <row r="16" spans="1:38" s="195" customFormat="1" ht="20.100000000000001" customHeight="1">
      <c r="A16" s="141"/>
      <c r="B16" s="141"/>
      <c r="C16" s="311" t="s">
        <v>524</v>
      </c>
      <c r="D16" s="141"/>
      <c r="E16" s="146" t="s">
        <v>488</v>
      </c>
      <c r="F16" s="141"/>
      <c r="G16" s="253">
        <f>E12</f>
        <v>3330.24</v>
      </c>
      <c r="H16" s="141"/>
      <c r="I16" s="141"/>
      <c r="J16" s="141"/>
      <c r="K16" s="144"/>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row>
    <row r="17" spans="1:38" customFormat="1" ht="28.8">
      <c r="A17" s="145"/>
      <c r="B17" s="145"/>
      <c r="C17" s="326" t="s">
        <v>664</v>
      </c>
      <c r="D17" s="146"/>
      <c r="E17" s="146" t="s">
        <v>489</v>
      </c>
      <c r="F17" s="141"/>
      <c r="G17" s="253">
        <f>E11</f>
        <v>0.4</v>
      </c>
      <c r="H17" s="146"/>
      <c r="I17" s="146"/>
      <c r="J17" s="150"/>
      <c r="K17" s="149"/>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row>
    <row r="18" spans="1:38" customFormat="1" ht="15">
      <c r="A18" s="145"/>
      <c r="B18" s="145"/>
      <c r="C18" s="311" t="s">
        <v>665</v>
      </c>
      <c r="D18" s="146"/>
      <c r="E18" s="146" t="s">
        <v>490</v>
      </c>
      <c r="F18" s="141"/>
      <c r="G18" s="253">
        <f>E10</f>
        <v>0.35</v>
      </c>
      <c r="H18" s="146"/>
      <c r="I18" s="146"/>
      <c r="J18" s="150"/>
      <c r="K18" s="149"/>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row>
    <row r="19" spans="1:38" customFormat="1" ht="9" customHeight="1">
      <c r="A19" s="145"/>
      <c r="B19" s="145"/>
      <c r="C19" s="141"/>
      <c r="D19" s="141"/>
      <c r="E19" s="143"/>
      <c r="F19" s="141"/>
      <c r="G19" s="141"/>
      <c r="H19" s="146"/>
      <c r="I19" s="146"/>
      <c r="J19" s="150"/>
      <c r="K19" s="149"/>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row>
    <row r="20" spans="1:38" ht="82.15" customHeight="1">
      <c r="A20" s="257"/>
      <c r="B20" s="257"/>
      <c r="C20" s="257"/>
      <c r="D20" s="257"/>
      <c r="E20" s="254" t="s">
        <v>648</v>
      </c>
      <c r="F20" s="255"/>
      <c r="G20" s="254" t="s">
        <v>645</v>
      </c>
      <c r="H20" s="255"/>
      <c r="I20" s="254" t="s">
        <v>646</v>
      </c>
      <c r="J20" s="255"/>
      <c r="K20" s="254" t="s">
        <v>482</v>
      </c>
      <c r="L20" s="256"/>
      <c r="M20" s="254" t="s">
        <v>483</v>
      </c>
      <c r="N20" s="254"/>
      <c r="O20" s="254" t="s">
        <v>506</v>
      </c>
      <c r="P20" s="257"/>
      <c r="Q20" s="254" t="s">
        <v>647</v>
      </c>
      <c r="R20" s="254"/>
      <c r="S20" s="259" t="s">
        <v>484</v>
      </c>
      <c r="T20" s="257"/>
      <c r="U20" s="264" t="s">
        <v>393</v>
      </c>
      <c r="V20" s="264"/>
      <c r="W20" s="264" t="s">
        <v>509</v>
      </c>
      <c r="X20" s="145"/>
      <c r="Y20" s="145"/>
      <c r="Z20" s="145"/>
      <c r="AA20" s="145"/>
      <c r="AB20" s="145"/>
      <c r="AC20" s="145"/>
      <c r="AD20" s="145"/>
      <c r="AE20" s="145"/>
      <c r="AF20" s="145"/>
      <c r="AG20" s="145"/>
      <c r="AH20" s="145"/>
      <c r="AI20" s="145"/>
      <c r="AJ20" s="145"/>
      <c r="AK20" s="145"/>
      <c r="AL20" s="145"/>
    </row>
    <row r="21" spans="1:38" customFormat="1" ht="35.5" customHeight="1" thickBot="1">
      <c r="A21" s="451" t="s">
        <v>550</v>
      </c>
      <c r="B21" s="452"/>
      <c r="C21" s="453"/>
      <c r="D21" s="257"/>
      <c r="E21" s="268" t="s">
        <v>499</v>
      </c>
      <c r="F21" s="269"/>
      <c r="G21" s="268" t="s">
        <v>500</v>
      </c>
      <c r="H21" s="269"/>
      <c r="I21" s="270" t="s">
        <v>661</v>
      </c>
      <c r="J21" s="269"/>
      <c r="K21" s="268" t="s">
        <v>502</v>
      </c>
      <c r="L21" s="269"/>
      <c r="M21" s="268" t="s">
        <v>503</v>
      </c>
      <c r="N21" s="271"/>
      <c r="O21" s="268" t="s">
        <v>507</v>
      </c>
      <c r="P21" s="257"/>
      <c r="Q21" s="268" t="s">
        <v>510</v>
      </c>
      <c r="R21" s="271"/>
      <c r="S21" s="268" t="s">
        <v>511</v>
      </c>
      <c r="T21" s="257"/>
      <c r="U21" s="268" t="s">
        <v>512</v>
      </c>
      <c r="V21" s="280"/>
      <c r="W21" s="268" t="s">
        <v>513</v>
      </c>
    </row>
    <row r="22" spans="1:38" customFormat="1" ht="17.25" customHeight="1">
      <c r="A22" s="290"/>
      <c r="B22" s="291"/>
      <c r="C22" s="292" t="s">
        <v>398</v>
      </c>
      <c r="D22" s="257"/>
      <c r="E22" s="271"/>
      <c r="F22" s="269"/>
      <c r="G22" s="271"/>
      <c r="H22" s="269"/>
      <c r="I22" s="272"/>
      <c r="J22" s="269"/>
      <c r="K22" s="271"/>
      <c r="L22" s="269"/>
      <c r="M22" s="271"/>
      <c r="N22" s="271"/>
      <c r="O22" s="257"/>
      <c r="P22" s="257"/>
      <c r="Q22" s="257"/>
      <c r="R22" s="257"/>
      <c r="S22" s="257"/>
      <c r="T22" s="280"/>
      <c r="U22" s="272"/>
      <c r="V22" s="280"/>
      <c r="W22" s="280"/>
    </row>
    <row r="23" spans="1:38" customFormat="1" ht="15" customHeight="1">
      <c r="A23" s="273">
        <v>1</v>
      </c>
      <c r="B23" s="282" t="s">
        <v>473</v>
      </c>
      <c r="C23" s="200" t="s">
        <v>633</v>
      </c>
      <c r="D23" s="257"/>
      <c r="E23" s="275">
        <v>1</v>
      </c>
      <c r="F23" s="276"/>
      <c r="G23" s="275">
        <f>E23*G16</f>
        <v>3330.24</v>
      </c>
      <c r="H23" s="276"/>
      <c r="I23" s="275">
        <f>G23*10/100</f>
        <v>333.02399999999994</v>
      </c>
      <c r="J23" s="276"/>
      <c r="K23" s="275">
        <f>G23+I23</f>
        <v>3663.2639999999997</v>
      </c>
      <c r="L23" s="276"/>
      <c r="M23" s="416" t="s">
        <v>538</v>
      </c>
      <c r="N23" s="283">
        <v>1</v>
      </c>
      <c r="O23" s="284">
        <f>K23/N23</f>
        <v>3663.2639999999997</v>
      </c>
      <c r="P23" s="285"/>
      <c r="Q23" s="422">
        <f>ROUNDUP(O23,0)</f>
        <v>3664</v>
      </c>
      <c r="R23" s="286"/>
      <c r="S23" s="275" t="s">
        <v>539</v>
      </c>
      <c r="T23" s="287"/>
      <c r="U23" s="298">
        <v>1</v>
      </c>
      <c r="V23" s="293"/>
      <c r="W23" s="294">
        <f>U23*Q23</f>
        <v>3664</v>
      </c>
    </row>
    <row r="24" spans="1:38" s="195" customFormat="1" ht="29.25" customHeight="1">
      <c r="A24" s="325">
        <v>2</v>
      </c>
      <c r="B24" s="199"/>
      <c r="C24" s="198" t="s">
        <v>667</v>
      </c>
      <c r="D24" s="257"/>
      <c r="E24" s="275">
        <v>1</v>
      </c>
      <c r="F24" s="276"/>
      <c r="G24" s="275">
        <f>E24*G16/2</f>
        <v>1665.12</v>
      </c>
      <c r="H24" s="276"/>
      <c r="I24" s="275">
        <f>G24*10/100</f>
        <v>166.51199999999997</v>
      </c>
      <c r="J24" s="276"/>
      <c r="K24" s="275">
        <f>G24+I24</f>
        <v>1831.6319999999998</v>
      </c>
      <c r="L24" s="288"/>
      <c r="M24" s="416" t="s">
        <v>547</v>
      </c>
      <c r="N24" s="285">
        <v>500</v>
      </c>
      <c r="O24" s="284">
        <f t="shared" ref="O24" si="0">K24/N24</f>
        <v>3.6632639999999999</v>
      </c>
      <c r="P24" s="285"/>
      <c r="Q24" s="422">
        <f>ROUNDUP(O24,0)</f>
        <v>4</v>
      </c>
      <c r="R24" s="286"/>
      <c r="S24" s="275" t="s">
        <v>545</v>
      </c>
      <c r="T24" s="287"/>
      <c r="U24" s="299">
        <v>42.12</v>
      </c>
      <c r="V24" s="293"/>
      <c r="W24" s="294">
        <f>U24*Q24</f>
        <v>168.48</v>
      </c>
    </row>
    <row r="25" spans="1:38" customFormat="1" ht="20.25" customHeight="1">
      <c r="A25" s="194"/>
      <c r="B25" s="194"/>
      <c r="C25" s="302" t="s">
        <v>519</v>
      </c>
      <c r="D25" s="257"/>
      <c r="E25" s="194"/>
      <c r="F25" s="194"/>
      <c r="G25" s="194"/>
      <c r="H25" s="194"/>
      <c r="I25" s="194"/>
      <c r="J25" s="194"/>
      <c r="K25" s="194"/>
      <c r="L25" s="194"/>
      <c r="M25" s="417"/>
      <c r="N25" s="194"/>
      <c r="O25" s="138"/>
      <c r="P25" s="194"/>
      <c r="Q25" s="194"/>
      <c r="R25" s="194"/>
      <c r="S25" s="194"/>
      <c r="T25" s="194"/>
      <c r="U25" s="263"/>
      <c r="V25" s="262"/>
      <c r="W25" s="300">
        <f>SUM(W23:W24)</f>
        <v>3832.48</v>
      </c>
    </row>
    <row r="26" spans="1:38" customFormat="1" ht="33.75" customHeight="1" thickBot="1">
      <c r="A26" s="451" t="s">
        <v>454</v>
      </c>
      <c r="B26" s="452"/>
      <c r="C26" s="453"/>
      <c r="D26" s="257"/>
      <c r="E26" s="268" t="s">
        <v>499</v>
      </c>
      <c r="F26" s="269"/>
      <c r="G26" s="268" t="s">
        <v>535</v>
      </c>
      <c r="H26" s="269"/>
      <c r="I26" s="270" t="s">
        <v>661</v>
      </c>
      <c r="J26" s="269"/>
      <c r="K26" s="268" t="s">
        <v>502</v>
      </c>
      <c r="L26" s="269"/>
      <c r="M26" s="268" t="s">
        <v>503</v>
      </c>
      <c r="N26" s="271"/>
      <c r="O26" s="268" t="s">
        <v>507</v>
      </c>
      <c r="P26" s="257"/>
      <c r="Q26" s="268" t="s">
        <v>510</v>
      </c>
      <c r="R26" s="271"/>
      <c r="S26" s="268" t="s">
        <v>511</v>
      </c>
      <c r="T26" s="257"/>
      <c r="U26" s="268" t="s">
        <v>512</v>
      </c>
      <c r="V26" s="280"/>
      <c r="W26" s="268" t="s">
        <v>513</v>
      </c>
    </row>
    <row r="27" spans="1:38" customFormat="1" ht="15" customHeight="1">
      <c r="A27" s="273"/>
      <c r="B27" s="282"/>
      <c r="C27" s="292" t="s">
        <v>398</v>
      </c>
      <c r="D27" s="257"/>
      <c r="E27" s="275"/>
      <c r="F27" s="276"/>
      <c r="G27" s="275"/>
      <c r="H27" s="276"/>
      <c r="I27" s="275"/>
      <c r="J27" s="276"/>
      <c r="K27" s="275"/>
      <c r="L27" s="276"/>
      <c r="M27" s="275"/>
      <c r="N27" s="283"/>
      <c r="O27" s="284"/>
      <c r="P27" s="285"/>
      <c r="Q27" s="286"/>
      <c r="R27" s="286"/>
      <c r="S27" s="275"/>
      <c r="T27" s="287"/>
      <c r="U27" s="298"/>
      <c r="V27" s="293"/>
      <c r="W27" s="294"/>
    </row>
    <row r="28" spans="1:38" customFormat="1" ht="15" customHeight="1">
      <c r="A28" s="273">
        <v>3</v>
      </c>
      <c r="B28" s="282" t="s">
        <v>475</v>
      </c>
      <c r="C28" s="201" t="s">
        <v>543</v>
      </c>
      <c r="D28" s="257"/>
      <c r="E28" s="275">
        <v>1</v>
      </c>
      <c r="F28" s="276"/>
      <c r="G28" s="275">
        <f>E28*G17/2</f>
        <v>0.2</v>
      </c>
      <c r="H28" s="276"/>
      <c r="I28" s="275">
        <f t="shared" ref="I28" si="1">G28*10/100</f>
        <v>0.02</v>
      </c>
      <c r="J28" s="276"/>
      <c r="K28" s="275">
        <f>G28+I28</f>
        <v>0.22</v>
      </c>
      <c r="L28" s="288"/>
      <c r="M28" s="416" t="s">
        <v>540</v>
      </c>
      <c r="N28" s="283">
        <v>25</v>
      </c>
      <c r="O28" s="284">
        <f>K28/N28</f>
        <v>8.8000000000000005E-3</v>
      </c>
      <c r="P28" s="285"/>
      <c r="Q28" s="422">
        <f>ROUNDUP(O28,0)</f>
        <v>1</v>
      </c>
      <c r="R28" s="286"/>
      <c r="S28" s="275" t="s">
        <v>541</v>
      </c>
      <c r="T28" s="287"/>
      <c r="U28" s="299">
        <v>35</v>
      </c>
      <c r="V28" s="293"/>
      <c r="W28" s="295">
        <f t="shared" ref="W28" si="2">U28*Q28</f>
        <v>35</v>
      </c>
    </row>
    <row r="29" spans="1:38" customFormat="1" ht="15" customHeight="1">
      <c r="A29" s="273">
        <v>4</v>
      </c>
      <c r="B29" s="282" t="s">
        <v>478</v>
      </c>
      <c r="C29" s="201" t="s">
        <v>542</v>
      </c>
      <c r="D29" s="257"/>
      <c r="E29" s="275">
        <v>1</v>
      </c>
      <c r="F29" s="276"/>
      <c r="G29" s="275">
        <f>1*5</f>
        <v>5</v>
      </c>
      <c r="H29" s="276"/>
      <c r="I29" s="275">
        <f>G29*10/100</f>
        <v>0.5</v>
      </c>
      <c r="J29" s="276"/>
      <c r="K29" s="275">
        <f>G29+I29</f>
        <v>5.5</v>
      </c>
      <c r="L29" s="288"/>
      <c r="M29" s="416" t="s">
        <v>662</v>
      </c>
      <c r="N29" s="285">
        <v>0.5</v>
      </c>
      <c r="O29" s="284">
        <f t="shared" ref="O29" si="3">K29/N29</f>
        <v>11</v>
      </c>
      <c r="P29" s="285"/>
      <c r="Q29" s="422">
        <f t="shared" ref="Q29:Q31" si="4">ROUNDUP(O29,0)</f>
        <v>11</v>
      </c>
      <c r="R29" s="286"/>
      <c r="S29" s="275" t="s">
        <v>663</v>
      </c>
      <c r="T29" s="287"/>
      <c r="U29" s="299">
        <v>112.56</v>
      </c>
      <c r="V29" s="293"/>
      <c r="W29" s="294">
        <f>U29*Q29</f>
        <v>1238.1600000000001</v>
      </c>
    </row>
    <row r="30" spans="1:38" s="195" customFormat="1" ht="27" customHeight="1">
      <c r="A30" s="325">
        <v>5</v>
      </c>
      <c r="B30" s="199">
        <v>106259</v>
      </c>
      <c r="C30" s="198" t="s">
        <v>660</v>
      </c>
      <c r="D30" s="257"/>
      <c r="E30" s="415">
        <v>0.25</v>
      </c>
      <c r="F30" s="276"/>
      <c r="G30" s="275">
        <f>E30*G17</f>
        <v>0.1</v>
      </c>
      <c r="H30" s="276"/>
      <c r="I30" s="275">
        <f t="shared" ref="I30" si="5">G30*10/100</f>
        <v>0.01</v>
      </c>
      <c r="J30" s="276"/>
      <c r="K30" s="275">
        <f>G30+I30</f>
        <v>0.11</v>
      </c>
      <c r="L30" s="288"/>
      <c r="M30" s="416" t="s">
        <v>544</v>
      </c>
      <c r="N30" s="283">
        <v>480</v>
      </c>
      <c r="O30" s="284">
        <f>K30/N30</f>
        <v>2.2916666666666666E-4</v>
      </c>
      <c r="P30" s="285"/>
      <c r="Q30" s="422">
        <f t="shared" si="4"/>
        <v>1</v>
      </c>
      <c r="R30" s="286"/>
      <c r="S30" s="275" t="s">
        <v>545</v>
      </c>
      <c r="T30" s="287"/>
      <c r="U30" s="299">
        <v>36.119999999999997</v>
      </c>
      <c r="V30" s="293"/>
      <c r="W30" s="295">
        <f t="shared" ref="W30" si="6">U30*Q30</f>
        <v>36.119999999999997</v>
      </c>
    </row>
    <row r="31" spans="1:38" s="195" customFormat="1" ht="29.25" customHeight="1">
      <c r="A31" s="325">
        <v>6</v>
      </c>
      <c r="B31" s="199"/>
      <c r="C31" s="198" t="s">
        <v>667</v>
      </c>
      <c r="D31" s="257"/>
      <c r="E31" s="275">
        <v>1</v>
      </c>
      <c r="F31" s="276"/>
      <c r="G31" s="275">
        <f>E31*G17/2</f>
        <v>0.2</v>
      </c>
      <c r="H31" s="276"/>
      <c r="I31" s="275">
        <f>G31*10/100</f>
        <v>0.02</v>
      </c>
      <c r="J31" s="276"/>
      <c r="K31" s="275">
        <f>G31+I31</f>
        <v>0.22</v>
      </c>
      <c r="L31" s="288"/>
      <c r="M31" s="416" t="s">
        <v>547</v>
      </c>
      <c r="N31" s="285">
        <v>500</v>
      </c>
      <c r="O31" s="284">
        <f t="shared" ref="O31" si="7">K31/N31</f>
        <v>4.4000000000000002E-4</v>
      </c>
      <c r="P31" s="285"/>
      <c r="Q31" s="422">
        <f t="shared" si="4"/>
        <v>1</v>
      </c>
      <c r="R31" s="286"/>
      <c r="S31" s="275" t="s">
        <v>545</v>
      </c>
      <c r="T31" s="287"/>
      <c r="U31" s="299">
        <v>42.6</v>
      </c>
      <c r="V31" s="293"/>
      <c r="W31" s="294">
        <f>U31*Q31</f>
        <v>42.6</v>
      </c>
    </row>
    <row r="32" spans="1:38" customFormat="1" ht="22" customHeight="1">
      <c r="A32" s="194"/>
      <c r="B32" s="194"/>
      <c r="C32" s="302" t="s">
        <v>519</v>
      </c>
      <c r="D32" s="257"/>
      <c r="E32" s="194"/>
      <c r="F32" s="194"/>
      <c r="G32" s="194"/>
      <c r="H32" s="194"/>
      <c r="I32" s="194"/>
      <c r="J32" s="194"/>
      <c r="K32" s="194"/>
      <c r="L32" s="194"/>
      <c r="M32" s="194"/>
      <c r="N32" s="194"/>
      <c r="O32" s="138"/>
      <c r="P32" s="194"/>
      <c r="Q32" s="194"/>
      <c r="R32" s="194"/>
      <c r="S32" s="194"/>
      <c r="T32" s="194"/>
      <c r="U32" s="263"/>
      <c r="V32" s="262"/>
      <c r="W32" s="300">
        <f>SUM(W28:W31)</f>
        <v>1351.8799999999999</v>
      </c>
    </row>
    <row r="33" spans="1:38" customFormat="1" ht="15.75" customHeight="1">
      <c r="A33" s="145"/>
      <c r="B33" s="145"/>
      <c r="C33" s="146"/>
      <c r="D33" s="146"/>
      <c r="E33" s="147"/>
      <c r="F33" s="146"/>
      <c r="G33" s="146"/>
      <c r="H33" s="146"/>
      <c r="I33" s="146"/>
      <c r="J33" s="150"/>
      <c r="K33" s="149"/>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row>
    <row r="34" spans="1:38" customFormat="1" ht="15">
      <c r="A34" s="145"/>
      <c r="B34" s="145"/>
      <c r="C34" s="146" t="s">
        <v>553</v>
      </c>
      <c r="D34" s="146"/>
      <c r="E34" s="147"/>
      <c r="F34" s="146"/>
      <c r="G34" s="146"/>
      <c r="H34" s="146"/>
      <c r="I34" s="146"/>
      <c r="J34" s="148"/>
      <c r="K34" s="149"/>
      <c r="L34" s="145"/>
      <c r="M34" s="145"/>
      <c r="N34" s="145"/>
      <c r="O34" s="145"/>
      <c r="P34" s="145"/>
      <c r="Q34" s="145"/>
      <c r="R34" s="145"/>
      <c r="S34" s="145"/>
      <c r="T34" s="145"/>
      <c r="U34" s="145"/>
      <c r="V34" s="145"/>
      <c r="W34" s="301">
        <f>W25+W32</f>
        <v>5184.3599999999997</v>
      </c>
      <c r="X34" s="145"/>
      <c r="Y34" s="145"/>
      <c r="Z34" s="145"/>
      <c r="AA34" s="145"/>
      <c r="AB34" s="145"/>
      <c r="AC34" s="145"/>
      <c r="AD34" s="145"/>
      <c r="AE34" s="145"/>
      <c r="AF34" s="145"/>
      <c r="AG34" s="145"/>
      <c r="AH34" s="145"/>
      <c r="AI34" s="145"/>
      <c r="AJ34" s="145"/>
      <c r="AK34" s="145"/>
      <c r="AL34" s="145"/>
    </row>
  </sheetData>
  <mergeCells count="9">
    <mergeCell ref="A21:C21"/>
    <mergeCell ref="A26:C26"/>
    <mergeCell ref="A2:J2"/>
    <mergeCell ref="C9:D9"/>
    <mergeCell ref="C8:D8"/>
    <mergeCell ref="C7:D7"/>
    <mergeCell ref="C5:D5"/>
    <mergeCell ref="C4:D4"/>
    <mergeCell ref="C6:D6"/>
  </mergeCells>
  <dataValidations count="2">
    <dataValidation type="decimal" operator="greaterThan" allowBlank="1" showInputMessage="1" showErrorMessage="1" error="Please enter only decimal" sqref="E12 D13:E14">
      <formula1>0</formula1>
    </dataValidation>
    <dataValidation type="whole" operator="greaterThan" allowBlank="1" showInputMessage="1" showErrorMessage="1" error="Please enter only whole decimal" sqref="E4:E5">
      <formula1>0</formula1>
    </dataValidation>
  </dataValidations>
  <pageMargins left="0" right="0" top="0" bottom="0" header="0" footer="0"/>
  <pageSetup paperSize="9" scale="7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31"/>
  <sheetViews>
    <sheetView topLeftCell="C1" zoomScale="130" zoomScaleNormal="130" workbookViewId="0">
      <selection activeCell="G5" sqref="G5"/>
    </sheetView>
  </sheetViews>
  <sheetFormatPr defaultRowHeight="12.3"/>
  <cols>
    <col min="1" max="1" width="10.6640625" style="141" customWidth="1"/>
    <col min="2" max="2" width="26.33203125" style="141" hidden="1" customWidth="1"/>
    <col min="3" max="3" width="54.1328125" style="141" customWidth="1"/>
    <col min="4" max="4" width="8.46484375" style="143" customWidth="1"/>
    <col min="5" max="5" width="11.33203125" style="141" customWidth="1"/>
    <col min="6" max="6" width="5.1328125" style="141" customWidth="1"/>
    <col min="7" max="7" width="15.46484375" style="141" customWidth="1"/>
    <col min="8" max="8" width="5.46484375" style="144" customWidth="1"/>
    <col min="9" max="9" width="12.796875" customWidth="1"/>
    <col min="10" max="10" width="5.1328125" customWidth="1"/>
    <col min="12" max="12" width="4.6640625" customWidth="1"/>
    <col min="13" max="13" width="13.6640625" customWidth="1"/>
    <col min="16" max="16" width="4.1328125" customWidth="1"/>
    <col min="18" max="18" width="5" customWidth="1"/>
    <col min="20" max="20" width="5" customWidth="1"/>
    <col min="22" max="22" width="4.46484375" customWidth="1"/>
    <col min="23" max="23" width="13.46484375" customWidth="1"/>
  </cols>
  <sheetData>
    <row r="1" spans="1:38" ht="10.5" customHeight="1" thickBot="1"/>
    <row r="2" spans="1:38" ht="18" customHeight="1" thickBot="1">
      <c r="A2" s="480" t="s">
        <v>438</v>
      </c>
      <c r="B2" s="481"/>
      <c r="C2" s="481"/>
      <c r="D2" s="481"/>
      <c r="E2" s="481"/>
      <c r="F2" s="481"/>
      <c r="G2" s="481"/>
      <c r="H2" s="482"/>
    </row>
    <row r="3" spans="1:38" ht="12.6" thickBot="1">
      <c r="E3" s="211"/>
      <c r="F3" s="211"/>
      <c r="G3" s="211"/>
    </row>
    <row r="4" spans="1:38">
      <c r="C4" s="343" t="s">
        <v>655</v>
      </c>
      <c r="D4" s="437">
        <v>1</v>
      </c>
      <c r="E4" s="211"/>
      <c r="F4" s="211"/>
      <c r="G4" s="211"/>
      <c r="H4" s="211"/>
    </row>
    <row r="5" spans="1:38" ht="24.6">
      <c r="C5" s="344" t="s">
        <v>678</v>
      </c>
      <c r="D5" s="207">
        <v>5</v>
      </c>
      <c r="E5" s="211"/>
      <c r="F5" s="211"/>
      <c r="G5" s="211"/>
      <c r="H5" s="211"/>
    </row>
    <row r="6" spans="1:38">
      <c r="C6" s="345" t="s">
        <v>447</v>
      </c>
      <c r="D6" s="214">
        <f>D4*5/100</f>
        <v>0.05</v>
      </c>
      <c r="E6" s="211"/>
      <c r="F6" s="211"/>
      <c r="G6" s="211"/>
      <c r="H6" s="211"/>
    </row>
    <row r="7" spans="1:38" ht="73.8">
      <c r="C7" s="345" t="s">
        <v>679</v>
      </c>
      <c r="D7" s="214">
        <v>416</v>
      </c>
      <c r="E7" s="211"/>
      <c r="F7" s="211"/>
      <c r="G7" s="211"/>
      <c r="H7" s="211"/>
    </row>
    <row r="8" spans="1:38">
      <c r="C8" s="346" t="s">
        <v>446</v>
      </c>
      <c r="D8" s="214">
        <f>D4+D6+D7</f>
        <v>417.05</v>
      </c>
      <c r="E8" s="211"/>
      <c r="F8" s="211"/>
      <c r="G8" s="211"/>
      <c r="H8" s="211"/>
    </row>
    <row r="9" spans="1:38" ht="12.6" thickBot="1">
      <c r="C9" s="347" t="s">
        <v>680</v>
      </c>
      <c r="D9" s="215">
        <f>D4+D6+D7</f>
        <v>417.05</v>
      </c>
      <c r="E9" s="211"/>
      <c r="F9" s="211"/>
      <c r="G9" s="211"/>
      <c r="H9" s="211"/>
    </row>
    <row r="11" spans="1:38" s="195" customFormat="1" ht="20.100000000000001" customHeight="1">
      <c r="A11" s="141"/>
      <c r="B11" s="141"/>
      <c r="C11" s="311" t="s">
        <v>681</v>
      </c>
      <c r="D11" s="141"/>
      <c r="E11" s="146" t="s">
        <v>488</v>
      </c>
      <c r="F11" s="141"/>
      <c r="G11" s="253">
        <f>D8</f>
        <v>417.05</v>
      </c>
      <c r="H11" s="141"/>
      <c r="I11" s="141"/>
      <c r="J11" s="141"/>
      <c r="K11" s="144"/>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row>
    <row r="12" spans="1:38" ht="15">
      <c r="A12" s="145"/>
      <c r="B12" s="145"/>
      <c r="C12" s="311" t="s">
        <v>682</v>
      </c>
      <c r="D12" s="146"/>
      <c r="E12" s="146" t="s">
        <v>489</v>
      </c>
      <c r="G12" s="253">
        <f>D9</f>
        <v>417.05</v>
      </c>
      <c r="H12" s="146"/>
      <c r="I12" s="146"/>
      <c r="J12" s="150"/>
      <c r="K12" s="149"/>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row>
    <row r="13" spans="1:38" ht="9" customHeight="1">
      <c r="A13" s="145"/>
      <c r="B13" s="145"/>
      <c r="D13" s="141"/>
      <c r="E13" s="143"/>
      <c r="H13" s="146"/>
      <c r="I13" s="146"/>
      <c r="J13" s="150"/>
      <c r="K13" s="149"/>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row>
    <row r="14" spans="1:38" s="138" customFormat="1" ht="82.15" customHeight="1">
      <c r="A14" s="257"/>
      <c r="B14" s="257"/>
      <c r="C14" s="257"/>
      <c r="D14" s="257"/>
      <c r="E14" s="254" t="s">
        <v>648</v>
      </c>
      <c r="F14" s="255"/>
      <c r="G14" s="254" t="s">
        <v>645</v>
      </c>
      <c r="H14" s="255"/>
      <c r="I14" s="254" t="s">
        <v>646</v>
      </c>
      <c r="J14" s="255"/>
      <c r="K14" s="254" t="s">
        <v>482</v>
      </c>
      <c r="L14" s="256"/>
      <c r="M14" s="254" t="s">
        <v>483</v>
      </c>
      <c r="N14" s="254"/>
      <c r="O14" s="254" t="s">
        <v>506</v>
      </c>
      <c r="P14" s="257"/>
      <c r="Q14" s="254" t="s">
        <v>647</v>
      </c>
      <c r="R14" s="254"/>
      <c r="S14" s="259" t="s">
        <v>484</v>
      </c>
      <c r="T14" s="257"/>
      <c r="U14" s="264" t="s">
        <v>393</v>
      </c>
      <c r="V14" s="264"/>
      <c r="W14" s="264" t="s">
        <v>509</v>
      </c>
      <c r="X14" s="145"/>
      <c r="Y14" s="145"/>
      <c r="Z14" s="145"/>
      <c r="AA14" s="145"/>
      <c r="AB14" s="145"/>
      <c r="AC14" s="145"/>
      <c r="AD14" s="145"/>
      <c r="AE14" s="145"/>
      <c r="AF14" s="145"/>
      <c r="AG14" s="145"/>
      <c r="AH14" s="145"/>
      <c r="AI14" s="145"/>
      <c r="AJ14" s="145"/>
      <c r="AK14" s="145"/>
      <c r="AL14" s="145"/>
    </row>
    <row r="15" spans="1:38" ht="38.25" customHeight="1" thickBot="1">
      <c r="A15" s="451" t="s">
        <v>436</v>
      </c>
      <c r="B15" s="452"/>
      <c r="C15" s="453"/>
      <c r="D15" s="257"/>
      <c r="E15" s="268" t="s">
        <v>499</v>
      </c>
      <c r="F15" s="269"/>
      <c r="G15" s="268" t="s">
        <v>500</v>
      </c>
      <c r="H15" s="269"/>
      <c r="I15" s="270" t="s">
        <v>571</v>
      </c>
      <c r="J15" s="269"/>
      <c r="K15" s="268" t="s">
        <v>502</v>
      </c>
      <c r="L15" s="269"/>
      <c r="M15" s="268" t="s">
        <v>503</v>
      </c>
      <c r="N15" s="271"/>
      <c r="O15" s="268" t="s">
        <v>507</v>
      </c>
      <c r="P15" s="257"/>
      <c r="Q15" s="268" t="s">
        <v>510</v>
      </c>
      <c r="R15" s="271"/>
      <c r="S15" s="268" t="s">
        <v>511</v>
      </c>
      <c r="T15" s="257"/>
      <c r="U15" s="268" t="s">
        <v>512</v>
      </c>
      <c r="V15" s="280"/>
      <c r="W15" s="268" t="s">
        <v>513</v>
      </c>
    </row>
    <row r="16" spans="1:38" ht="17.25" customHeight="1">
      <c r="A16" s="290"/>
      <c r="B16" s="291"/>
      <c r="C16" s="292" t="s">
        <v>398</v>
      </c>
      <c r="D16" s="257"/>
      <c r="E16" s="271"/>
      <c r="F16" s="269"/>
      <c r="G16" s="271"/>
      <c r="H16" s="269"/>
      <c r="I16" s="272"/>
      <c r="J16" s="269"/>
      <c r="K16" s="271"/>
      <c r="L16" s="269"/>
      <c r="M16" s="271"/>
      <c r="N16" s="271"/>
      <c r="O16" s="257"/>
      <c r="P16" s="257"/>
      <c r="Q16" s="257"/>
      <c r="R16" s="257"/>
      <c r="S16" s="257"/>
      <c r="T16" s="280"/>
      <c r="U16" s="272"/>
      <c r="V16" s="280"/>
      <c r="W16" s="280"/>
    </row>
    <row r="17" spans="1:38" ht="18" customHeight="1">
      <c r="A17" s="273">
        <v>1</v>
      </c>
      <c r="B17" s="282" t="s">
        <v>473</v>
      </c>
      <c r="C17" s="210" t="s">
        <v>563</v>
      </c>
      <c r="D17" s="257"/>
      <c r="E17" s="275">
        <v>1</v>
      </c>
      <c r="F17" s="276"/>
      <c r="G17" s="275">
        <f>E17*G11</f>
        <v>417.05</v>
      </c>
      <c r="H17" s="276"/>
      <c r="I17" s="275">
        <f>G17*10/100</f>
        <v>41.704999999999998</v>
      </c>
      <c r="J17" s="276"/>
      <c r="K17" s="275">
        <f>G17+I17</f>
        <v>458.755</v>
      </c>
      <c r="L17" s="276"/>
      <c r="M17" s="416" t="s">
        <v>538</v>
      </c>
      <c r="N17" s="283">
        <v>1</v>
      </c>
      <c r="O17" s="284">
        <f>N17*K17</f>
        <v>458.755</v>
      </c>
      <c r="P17" s="285"/>
      <c r="Q17" s="422">
        <f>ROUNDUP(O17,0)</f>
        <v>459</v>
      </c>
      <c r="R17" s="286"/>
      <c r="S17" s="275" t="s">
        <v>539</v>
      </c>
      <c r="T17" s="287"/>
      <c r="U17" s="298">
        <v>1</v>
      </c>
      <c r="V17" s="293"/>
      <c r="W17" s="294">
        <f>U17*Q17</f>
        <v>459</v>
      </c>
    </row>
    <row r="18" spans="1:38" ht="18" customHeight="1">
      <c r="A18" s="273">
        <v>2</v>
      </c>
      <c r="B18" s="282"/>
      <c r="C18" s="210" t="s">
        <v>564</v>
      </c>
      <c r="D18" s="257"/>
      <c r="E18" s="275">
        <v>1</v>
      </c>
      <c r="F18" s="276"/>
      <c r="G18" s="275">
        <f>E18*G12</f>
        <v>417.05</v>
      </c>
      <c r="H18" s="276"/>
      <c r="I18" s="275">
        <f t="shared" ref="I18:I21" si="0">G18*10/100</f>
        <v>41.704999999999998</v>
      </c>
      <c r="J18" s="276"/>
      <c r="K18" s="275">
        <f t="shared" ref="K18:K21" si="1">G18+I18</f>
        <v>458.755</v>
      </c>
      <c r="L18" s="276"/>
      <c r="M18" s="416" t="s">
        <v>538</v>
      </c>
      <c r="N18" s="283">
        <v>1</v>
      </c>
      <c r="O18" s="284">
        <f t="shared" ref="O18:O21" si="2">N18*K18</f>
        <v>458.755</v>
      </c>
      <c r="P18" s="285"/>
      <c r="Q18" s="422">
        <f t="shared" ref="Q18:Q21" si="3">ROUNDUP(O18,0)</f>
        <v>459</v>
      </c>
      <c r="R18" s="286"/>
      <c r="S18" s="275" t="s">
        <v>539</v>
      </c>
      <c r="T18" s="287"/>
      <c r="U18" s="298">
        <v>1.2</v>
      </c>
      <c r="V18" s="293"/>
      <c r="W18" s="294">
        <f t="shared" ref="W18:W21" si="4">U18*Q18</f>
        <v>550.79999999999995</v>
      </c>
    </row>
    <row r="19" spans="1:38" ht="18" customHeight="1">
      <c r="A19" s="273">
        <v>3</v>
      </c>
      <c r="B19" s="282"/>
      <c r="C19" s="210" t="s">
        <v>565</v>
      </c>
      <c r="D19" s="257"/>
      <c r="E19" s="275">
        <v>1</v>
      </c>
      <c r="F19" s="276"/>
      <c r="G19" s="275">
        <f>E19*G12</f>
        <v>417.05</v>
      </c>
      <c r="H19" s="276"/>
      <c r="I19" s="275">
        <f t="shared" si="0"/>
        <v>41.704999999999998</v>
      </c>
      <c r="J19" s="276"/>
      <c r="K19" s="275">
        <f t="shared" si="1"/>
        <v>458.755</v>
      </c>
      <c r="L19" s="276"/>
      <c r="M19" s="416" t="s">
        <v>538</v>
      </c>
      <c r="N19" s="283">
        <v>1</v>
      </c>
      <c r="O19" s="284">
        <f t="shared" si="2"/>
        <v>458.755</v>
      </c>
      <c r="P19" s="285"/>
      <c r="Q19" s="422">
        <f t="shared" si="3"/>
        <v>459</v>
      </c>
      <c r="R19" s="286"/>
      <c r="S19" s="275" t="s">
        <v>539</v>
      </c>
      <c r="T19" s="287"/>
      <c r="U19" s="298">
        <v>1.2</v>
      </c>
      <c r="V19" s="293"/>
      <c r="W19" s="294">
        <f t="shared" si="4"/>
        <v>550.79999999999995</v>
      </c>
    </row>
    <row r="20" spans="1:38" s="195" customFormat="1" ht="18" customHeight="1">
      <c r="A20" s="325">
        <v>4</v>
      </c>
      <c r="B20" s="199"/>
      <c r="C20" s="210" t="s">
        <v>566</v>
      </c>
      <c r="D20" s="257"/>
      <c r="E20" s="275">
        <v>1</v>
      </c>
      <c r="F20" s="276"/>
      <c r="G20" s="275">
        <f>E20*G12</f>
        <v>417.05</v>
      </c>
      <c r="H20" s="276"/>
      <c r="I20" s="275">
        <f t="shared" si="0"/>
        <v>41.704999999999998</v>
      </c>
      <c r="J20" s="276"/>
      <c r="K20" s="275">
        <f t="shared" si="1"/>
        <v>458.755</v>
      </c>
      <c r="L20" s="288"/>
      <c r="M20" s="416" t="s">
        <v>538</v>
      </c>
      <c r="N20" s="283">
        <v>1</v>
      </c>
      <c r="O20" s="284">
        <f t="shared" si="2"/>
        <v>458.755</v>
      </c>
      <c r="P20" s="285"/>
      <c r="Q20" s="422">
        <f t="shared" si="3"/>
        <v>459</v>
      </c>
      <c r="R20" s="286"/>
      <c r="S20" s="275" t="s">
        <v>539</v>
      </c>
      <c r="T20" s="287"/>
      <c r="U20" s="298">
        <v>1.2</v>
      </c>
      <c r="V20" s="293"/>
      <c r="W20" s="294">
        <f t="shared" si="4"/>
        <v>550.79999999999995</v>
      </c>
    </row>
    <row r="21" spans="1:38" s="195" customFormat="1" ht="18" customHeight="1">
      <c r="A21" s="325">
        <v>5</v>
      </c>
      <c r="B21" s="208"/>
      <c r="C21" s="210" t="s">
        <v>567</v>
      </c>
      <c r="D21" s="257"/>
      <c r="E21" s="275">
        <v>1</v>
      </c>
      <c r="F21" s="276"/>
      <c r="G21" s="275">
        <f>E21*G12</f>
        <v>417.05</v>
      </c>
      <c r="H21" s="276"/>
      <c r="I21" s="275">
        <f t="shared" si="0"/>
        <v>41.704999999999998</v>
      </c>
      <c r="J21" s="276"/>
      <c r="K21" s="275">
        <f t="shared" si="1"/>
        <v>458.755</v>
      </c>
      <c r="L21" s="288"/>
      <c r="M21" s="416" t="s">
        <v>538</v>
      </c>
      <c r="N21" s="283">
        <v>1</v>
      </c>
      <c r="O21" s="284">
        <f t="shared" si="2"/>
        <v>458.755</v>
      </c>
      <c r="P21" s="285"/>
      <c r="Q21" s="422">
        <f t="shared" si="3"/>
        <v>459</v>
      </c>
      <c r="R21" s="322"/>
      <c r="S21" s="275" t="s">
        <v>539</v>
      </c>
      <c r="T21" s="287"/>
      <c r="U21" s="298">
        <v>1.2</v>
      </c>
      <c r="V21" s="293"/>
      <c r="W21" s="294">
        <f t="shared" si="4"/>
        <v>550.79999999999995</v>
      </c>
    </row>
    <row r="22" spans="1:38" ht="20.25" customHeight="1">
      <c r="A22" s="194"/>
      <c r="B22" s="194"/>
      <c r="C22" s="302" t="s">
        <v>519</v>
      </c>
      <c r="D22" s="257"/>
      <c r="E22" s="194"/>
      <c r="F22" s="194"/>
      <c r="G22" s="194"/>
      <c r="H22" s="194"/>
      <c r="I22" s="194"/>
      <c r="J22" s="194"/>
      <c r="K22" s="194"/>
      <c r="L22" s="194"/>
      <c r="M22" s="194"/>
      <c r="N22" s="194"/>
      <c r="O22" s="138"/>
      <c r="P22" s="194"/>
      <c r="Q22" s="194"/>
      <c r="R22" s="194"/>
      <c r="S22" s="194"/>
      <c r="T22" s="194"/>
      <c r="U22" s="263"/>
      <c r="V22" s="262"/>
      <c r="W22" s="300">
        <f>SUM(W17:W21)</f>
        <v>2662.2</v>
      </c>
    </row>
    <row r="23" spans="1:38" ht="33.75" customHeight="1" thickBot="1">
      <c r="A23" s="451" t="s">
        <v>437</v>
      </c>
      <c r="B23" s="452"/>
      <c r="C23" s="453"/>
      <c r="D23" s="257"/>
      <c r="E23" s="268" t="s">
        <v>499</v>
      </c>
      <c r="F23" s="269"/>
      <c r="G23" s="268" t="s">
        <v>500</v>
      </c>
      <c r="H23" s="269"/>
      <c r="I23" s="270" t="s">
        <v>571</v>
      </c>
      <c r="J23" s="269"/>
      <c r="K23" s="268" t="s">
        <v>502</v>
      </c>
      <c r="L23" s="269"/>
      <c r="M23" s="268" t="s">
        <v>503</v>
      </c>
      <c r="N23" s="271"/>
      <c r="O23" s="268" t="s">
        <v>507</v>
      </c>
      <c r="P23" s="257"/>
      <c r="Q23" s="268" t="s">
        <v>510</v>
      </c>
      <c r="R23" s="271"/>
      <c r="S23" s="268" t="s">
        <v>511</v>
      </c>
      <c r="T23" s="257"/>
      <c r="U23" s="268" t="s">
        <v>512</v>
      </c>
      <c r="V23" s="280"/>
      <c r="W23" s="268" t="s">
        <v>513</v>
      </c>
    </row>
    <row r="24" spans="1:38" ht="15" customHeight="1">
      <c r="A24" s="273"/>
      <c r="B24" s="282"/>
      <c r="C24" s="292" t="s">
        <v>398</v>
      </c>
      <c r="D24" s="257"/>
      <c r="E24" s="275"/>
      <c r="F24" s="276"/>
      <c r="G24" s="275"/>
      <c r="H24" s="276"/>
      <c r="I24" s="275"/>
      <c r="J24" s="276"/>
      <c r="K24" s="275"/>
      <c r="L24" s="276"/>
      <c r="M24" s="275"/>
      <c r="N24" s="283"/>
      <c r="O24" s="284"/>
      <c r="P24" s="285"/>
      <c r="Q24" s="286"/>
      <c r="R24" s="286"/>
      <c r="S24" s="275"/>
      <c r="T24" s="287"/>
      <c r="U24" s="298"/>
      <c r="V24" s="293"/>
      <c r="W24" s="294"/>
    </row>
    <row r="25" spans="1:38" ht="30.75" customHeight="1">
      <c r="A25" s="273">
        <v>3</v>
      </c>
      <c r="B25" s="282" t="s">
        <v>475</v>
      </c>
      <c r="C25" s="142" t="s">
        <v>568</v>
      </c>
      <c r="D25" s="257"/>
      <c r="E25" s="275">
        <v>1</v>
      </c>
      <c r="F25" s="276"/>
      <c r="G25" s="275">
        <f>1*2*5</f>
        <v>10</v>
      </c>
      <c r="H25" s="276"/>
      <c r="I25" s="275">
        <f>G25*10/100</f>
        <v>1</v>
      </c>
      <c r="J25" s="276"/>
      <c r="K25" s="275">
        <f>G25+I25</f>
        <v>11</v>
      </c>
      <c r="L25" s="288"/>
      <c r="M25" s="416" t="s">
        <v>569</v>
      </c>
      <c r="N25" s="283">
        <v>1</v>
      </c>
      <c r="O25" s="284">
        <f>K25/N25</f>
        <v>11</v>
      </c>
      <c r="P25" s="285"/>
      <c r="Q25" s="422">
        <f>ROUNDUP(O25,0)</f>
        <v>11</v>
      </c>
      <c r="R25" s="286"/>
      <c r="S25" s="275" t="s">
        <v>569</v>
      </c>
      <c r="T25" s="287"/>
      <c r="U25" s="299">
        <v>50</v>
      </c>
      <c r="V25" s="293"/>
      <c r="W25" s="295">
        <f t="shared" ref="W25" si="5">U25*Q25</f>
        <v>550</v>
      </c>
    </row>
    <row r="26" spans="1:38" ht="32.25" customHeight="1">
      <c r="A26" s="273">
        <v>4</v>
      </c>
      <c r="B26" s="282" t="s">
        <v>478</v>
      </c>
      <c r="C26" s="198" t="s">
        <v>570</v>
      </c>
      <c r="D26" s="257"/>
      <c r="E26" s="275">
        <v>3</v>
      </c>
      <c r="F26" s="276"/>
      <c r="G26" s="275">
        <f>E26*G11</f>
        <v>1251.1500000000001</v>
      </c>
      <c r="H26" s="276"/>
      <c r="I26" s="275">
        <f>G26*10/100</f>
        <v>125.11499999999999</v>
      </c>
      <c r="J26" s="276"/>
      <c r="K26" s="275">
        <f>G26+I26</f>
        <v>1376.2650000000001</v>
      </c>
      <c r="L26" s="288"/>
      <c r="M26" s="416" t="s">
        <v>547</v>
      </c>
      <c r="N26" s="285">
        <v>500</v>
      </c>
      <c r="O26" s="284">
        <f t="shared" ref="O26" si="6">K26/N26</f>
        <v>2.7525300000000001</v>
      </c>
      <c r="P26" s="285"/>
      <c r="Q26" s="422">
        <f t="shared" ref="Q26:Q28" si="7">ROUNDUP(O26,0)</f>
        <v>3</v>
      </c>
      <c r="R26" s="286"/>
      <c r="S26" s="275" t="s">
        <v>545</v>
      </c>
      <c r="T26" s="287"/>
      <c r="U26" s="299">
        <v>93.52</v>
      </c>
      <c r="V26" s="293"/>
      <c r="W26" s="294">
        <f>U26*Q26</f>
        <v>280.56</v>
      </c>
    </row>
    <row r="27" spans="1:38" s="195" customFormat="1" ht="27" customHeight="1">
      <c r="A27" s="325">
        <v>5</v>
      </c>
      <c r="B27" s="199">
        <v>106259</v>
      </c>
      <c r="C27" s="198" t="s">
        <v>546</v>
      </c>
      <c r="D27" s="257"/>
      <c r="E27" s="275">
        <v>3</v>
      </c>
      <c r="F27" s="276"/>
      <c r="G27" s="275">
        <f>E27*G11</f>
        <v>1251.1500000000001</v>
      </c>
      <c r="H27" s="276"/>
      <c r="I27" s="275">
        <f t="shared" ref="I27" si="8">G27*10/100</f>
        <v>125.11499999999999</v>
      </c>
      <c r="J27" s="276"/>
      <c r="K27" s="275">
        <f>G27+I27</f>
        <v>1376.2650000000001</v>
      </c>
      <c r="L27" s="288"/>
      <c r="M27" s="416" t="s">
        <v>547</v>
      </c>
      <c r="N27" s="285">
        <v>500</v>
      </c>
      <c r="O27" s="284">
        <f>K27/N27</f>
        <v>2.7525300000000001</v>
      </c>
      <c r="P27" s="285"/>
      <c r="Q27" s="422">
        <f t="shared" si="7"/>
        <v>3</v>
      </c>
      <c r="R27" s="286"/>
      <c r="S27" s="275" t="s">
        <v>545</v>
      </c>
      <c r="T27" s="287"/>
      <c r="U27" s="299">
        <v>42.12</v>
      </c>
      <c r="V27" s="293"/>
      <c r="W27" s="295">
        <f t="shared" ref="W27" si="9">U27*Q27</f>
        <v>126.35999999999999</v>
      </c>
    </row>
    <row r="28" spans="1:38" s="195" customFormat="1" ht="29.25" customHeight="1">
      <c r="A28" s="325">
        <v>6</v>
      </c>
      <c r="B28" s="199"/>
      <c r="C28" s="198" t="s">
        <v>75</v>
      </c>
      <c r="D28" s="257"/>
      <c r="E28" s="275">
        <v>1</v>
      </c>
      <c r="F28" s="276"/>
      <c r="G28" s="275">
        <f>E28*G11</f>
        <v>417.05</v>
      </c>
      <c r="H28" s="276"/>
      <c r="I28" s="275">
        <f>G28*10/100</f>
        <v>41.704999999999998</v>
      </c>
      <c r="J28" s="276"/>
      <c r="K28" s="275">
        <f>G28+I28</f>
        <v>458.755</v>
      </c>
      <c r="L28" s="288"/>
      <c r="M28" s="416" t="s">
        <v>547</v>
      </c>
      <c r="N28" s="285">
        <v>500</v>
      </c>
      <c r="O28" s="284">
        <f>K28/N28</f>
        <v>0.91750999999999994</v>
      </c>
      <c r="P28" s="285"/>
      <c r="Q28" s="422">
        <f t="shared" si="7"/>
        <v>1</v>
      </c>
      <c r="R28" s="286"/>
      <c r="S28" s="275" t="s">
        <v>545</v>
      </c>
      <c r="T28" s="287"/>
      <c r="U28" s="299">
        <v>24.59</v>
      </c>
      <c r="V28" s="293"/>
      <c r="W28" s="294">
        <f>U28*Q28</f>
        <v>24.59</v>
      </c>
    </row>
    <row r="29" spans="1:38" ht="22" customHeight="1">
      <c r="A29" s="194"/>
      <c r="B29" s="194"/>
      <c r="C29" s="302" t="s">
        <v>519</v>
      </c>
      <c r="D29" s="257"/>
      <c r="E29" s="194"/>
      <c r="F29" s="194"/>
      <c r="G29" s="194"/>
      <c r="H29" s="194"/>
      <c r="I29" s="194"/>
      <c r="J29" s="194"/>
      <c r="K29" s="194"/>
      <c r="L29" s="194"/>
      <c r="M29" s="194"/>
      <c r="N29" s="194"/>
      <c r="O29" s="138"/>
      <c r="P29" s="194"/>
      <c r="Q29" s="194"/>
      <c r="R29" s="194"/>
      <c r="S29" s="194"/>
      <c r="T29" s="194"/>
      <c r="U29" s="263"/>
      <c r="V29" s="262"/>
      <c r="W29" s="300">
        <f>SUM(W25:W28)</f>
        <v>981.51</v>
      </c>
    </row>
    <row r="30" spans="1:38" ht="15.75" customHeight="1">
      <c r="A30" s="145"/>
      <c r="B30" s="145"/>
      <c r="C30" s="146"/>
      <c r="D30" s="146"/>
      <c r="E30" s="147"/>
      <c r="F30" s="146"/>
      <c r="G30" s="146"/>
      <c r="H30" s="146"/>
      <c r="I30" s="146"/>
      <c r="J30" s="150"/>
      <c r="K30" s="149"/>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row>
    <row r="31" spans="1:38" ht="15">
      <c r="A31" s="145"/>
      <c r="B31" s="145"/>
      <c r="C31" s="146" t="s">
        <v>572</v>
      </c>
      <c r="D31" s="146"/>
      <c r="E31" s="147"/>
      <c r="F31" s="146"/>
      <c r="G31" s="146"/>
      <c r="H31" s="146"/>
      <c r="I31" s="146"/>
      <c r="J31" s="148"/>
      <c r="K31" s="149"/>
      <c r="L31" s="145"/>
      <c r="M31" s="145"/>
      <c r="N31" s="145"/>
      <c r="O31" s="145"/>
      <c r="P31" s="145"/>
      <c r="Q31" s="145"/>
      <c r="R31" s="145"/>
      <c r="S31" s="145"/>
      <c r="T31" s="145"/>
      <c r="U31" s="145"/>
      <c r="V31" s="145"/>
      <c r="W31" s="301">
        <f>W22+W29</f>
        <v>3643.71</v>
      </c>
      <c r="X31" s="145"/>
      <c r="Y31" s="145"/>
      <c r="Z31" s="145"/>
      <c r="AA31" s="145"/>
      <c r="AB31" s="145"/>
      <c r="AC31" s="145"/>
      <c r="AD31" s="145"/>
      <c r="AE31" s="145"/>
      <c r="AF31" s="145"/>
      <c r="AG31" s="145"/>
      <c r="AH31" s="145"/>
      <c r="AI31" s="145"/>
      <c r="AJ31" s="145"/>
      <c r="AK31" s="145"/>
      <c r="AL31" s="145"/>
    </row>
  </sheetData>
  <mergeCells count="3">
    <mergeCell ref="A15:C15"/>
    <mergeCell ref="A23:C23"/>
    <mergeCell ref="A2:H2"/>
  </mergeCells>
  <dataValidations count="1">
    <dataValidation type="whole" operator="greaterThan" allowBlank="1" showInputMessage="1" showErrorMessage="1" error="Please enter only whole decimal" sqref="D4:D5">
      <formula1>0</formula1>
    </dataValidation>
  </dataValidations>
  <pageMargins left="0" right="0" top="0" bottom="0" header="0" footer="0"/>
  <pageSetup paperSize="9" scale="8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31"/>
  <sheetViews>
    <sheetView zoomScale="130" zoomScaleNormal="130" workbookViewId="0">
      <selection activeCell="G5" sqref="G5"/>
    </sheetView>
  </sheetViews>
  <sheetFormatPr defaultRowHeight="12.3"/>
  <cols>
    <col min="1" max="1" width="6.796875" style="141" customWidth="1"/>
    <col min="2" max="2" width="26.33203125" style="141" hidden="1" customWidth="1"/>
    <col min="3" max="3" width="54.1328125" style="141" customWidth="1"/>
    <col min="4" max="4" width="7.33203125" style="143" customWidth="1"/>
    <col min="5" max="5" width="11.33203125" style="141" customWidth="1"/>
    <col min="6" max="6" width="3.6640625" style="141" customWidth="1"/>
    <col min="7" max="7" width="15.46484375" style="141" customWidth="1"/>
    <col min="8" max="8" width="3.6640625" style="144" customWidth="1"/>
    <col min="9" max="9" width="12.796875" customWidth="1"/>
    <col min="10" max="10" width="4" customWidth="1"/>
    <col min="12" max="12" width="4.6640625" customWidth="1"/>
    <col min="13" max="13" width="10.6640625" customWidth="1"/>
    <col min="14" max="14" width="7.6640625" customWidth="1"/>
    <col min="16" max="16" width="4.1328125" customWidth="1"/>
    <col min="18" max="18" width="3.796875" customWidth="1"/>
    <col min="20" max="20" width="3" customWidth="1"/>
    <col min="22" max="22" width="4.1328125" customWidth="1"/>
    <col min="23" max="23" width="13.1328125" customWidth="1"/>
  </cols>
  <sheetData>
    <row r="1" spans="1:24" ht="12.6" thickBot="1"/>
    <row r="2" spans="1:24" ht="18" thickBot="1">
      <c r="A2" s="480" t="s">
        <v>439</v>
      </c>
      <c r="B2" s="481"/>
      <c r="C2" s="481"/>
      <c r="D2" s="481"/>
      <c r="E2" s="481"/>
      <c r="F2" s="481"/>
      <c r="G2" s="481"/>
      <c r="H2" s="482"/>
    </row>
    <row r="3" spans="1:24" ht="12.6" thickBot="1">
      <c r="E3" s="211"/>
      <c r="F3" s="211"/>
      <c r="G3" s="211"/>
    </row>
    <row r="4" spans="1:24">
      <c r="C4" s="343" t="s">
        <v>655</v>
      </c>
      <c r="D4" s="437">
        <v>1</v>
      </c>
      <c r="E4" s="211"/>
      <c r="F4" s="211"/>
      <c r="G4" s="211"/>
      <c r="H4" s="211"/>
    </row>
    <row r="5" spans="1:24" ht="24.6">
      <c r="C5" s="344" t="s">
        <v>678</v>
      </c>
      <c r="D5" s="207">
        <v>6</v>
      </c>
      <c r="E5" s="211"/>
      <c r="F5" s="211"/>
      <c r="G5" s="211"/>
      <c r="H5" s="211"/>
    </row>
    <row r="6" spans="1:24">
      <c r="C6" s="345" t="s">
        <v>447</v>
      </c>
      <c r="D6" s="214">
        <f>D4*5/100</f>
        <v>0.05</v>
      </c>
      <c r="E6" s="211"/>
      <c r="F6" s="211"/>
      <c r="G6" s="211"/>
      <c r="H6" s="211"/>
    </row>
    <row r="7" spans="1:24" ht="73.8">
      <c r="C7" s="345" t="s">
        <v>683</v>
      </c>
      <c r="D7" s="214">
        <v>416</v>
      </c>
      <c r="E7" s="211"/>
      <c r="F7" s="211"/>
      <c r="G7" s="211"/>
      <c r="H7" s="211"/>
    </row>
    <row r="8" spans="1:24">
      <c r="C8" s="346" t="s">
        <v>446</v>
      </c>
      <c r="D8" s="214">
        <f>D4+D6+D7</f>
        <v>417.05</v>
      </c>
      <c r="E8" s="211"/>
      <c r="F8" s="211"/>
      <c r="G8" s="211"/>
      <c r="H8" s="211"/>
    </row>
    <row r="9" spans="1:24" ht="12.6" thickBot="1">
      <c r="C9" s="347" t="s">
        <v>680</v>
      </c>
      <c r="D9" s="216">
        <f>D4+D6+D7</f>
        <v>417.05</v>
      </c>
      <c r="E9" s="211"/>
      <c r="F9" s="211"/>
      <c r="G9" s="211"/>
      <c r="H9" s="211"/>
    </row>
    <row r="11" spans="1:24" ht="15">
      <c r="C11" s="311" t="s">
        <v>681</v>
      </c>
      <c r="D11" s="141"/>
      <c r="E11" s="146" t="s">
        <v>488</v>
      </c>
      <c r="G11" s="253">
        <f>D8</f>
        <v>417.05</v>
      </c>
      <c r="H11" s="141"/>
      <c r="I11" s="141"/>
      <c r="J11" s="141"/>
      <c r="K11" s="144"/>
      <c r="L11" s="138"/>
      <c r="M11" s="138"/>
      <c r="N11" s="138"/>
      <c r="O11" s="138"/>
      <c r="P11" s="138"/>
      <c r="Q11" s="138"/>
      <c r="R11" s="138"/>
      <c r="S11" s="138"/>
      <c r="T11" s="138"/>
      <c r="U11" s="138"/>
      <c r="V11" s="138"/>
      <c r="W11" s="138"/>
      <c r="X11" s="138"/>
    </row>
    <row r="12" spans="1:24" ht="15">
      <c r="A12" s="145"/>
      <c r="B12" s="145"/>
      <c r="C12" s="311" t="s">
        <v>682</v>
      </c>
      <c r="D12" s="146"/>
      <c r="E12" s="146" t="s">
        <v>489</v>
      </c>
      <c r="G12" s="253">
        <f>D9</f>
        <v>417.05</v>
      </c>
      <c r="H12" s="146"/>
      <c r="I12" s="146"/>
      <c r="J12" s="150"/>
      <c r="K12" s="149"/>
      <c r="L12" s="145"/>
      <c r="M12" s="145"/>
      <c r="N12" s="145"/>
      <c r="O12" s="145"/>
      <c r="P12" s="145"/>
      <c r="Q12" s="145"/>
      <c r="R12" s="145"/>
      <c r="S12" s="145"/>
      <c r="T12" s="145"/>
      <c r="U12" s="145"/>
      <c r="V12" s="145"/>
      <c r="W12" s="145"/>
      <c r="X12" s="145"/>
    </row>
    <row r="13" spans="1:24" ht="15">
      <c r="A13" s="145"/>
      <c r="B13" s="145"/>
      <c r="D13" s="141"/>
      <c r="E13" s="143"/>
      <c r="H13" s="146"/>
      <c r="I13" s="146"/>
      <c r="J13" s="150"/>
      <c r="K13" s="149"/>
      <c r="L13" s="145"/>
      <c r="M13" s="145"/>
      <c r="N13" s="145"/>
      <c r="O13" s="145"/>
      <c r="P13" s="145"/>
      <c r="Q13" s="145"/>
      <c r="R13" s="145"/>
      <c r="S13" s="145"/>
      <c r="T13" s="145"/>
      <c r="U13" s="145"/>
      <c r="V13" s="145"/>
      <c r="W13" s="145"/>
      <c r="X13" s="145"/>
    </row>
    <row r="14" spans="1:24" ht="58.5">
      <c r="A14" s="249"/>
      <c r="B14" s="249"/>
      <c r="C14" s="249"/>
      <c r="D14" s="249"/>
      <c r="E14" s="246" t="s">
        <v>497</v>
      </c>
      <c r="F14" s="247"/>
      <c r="G14" s="246" t="s">
        <v>548</v>
      </c>
      <c r="H14" s="247"/>
      <c r="I14" s="246" t="s">
        <v>528</v>
      </c>
      <c r="J14" s="247"/>
      <c r="K14" s="246" t="s">
        <v>482</v>
      </c>
      <c r="L14" s="248"/>
      <c r="M14" s="246" t="s">
        <v>483</v>
      </c>
      <c r="N14" s="246"/>
      <c r="O14" s="246" t="s">
        <v>506</v>
      </c>
      <c r="P14" s="249"/>
      <c r="Q14" s="250" t="s">
        <v>549</v>
      </c>
      <c r="R14" s="250"/>
      <c r="S14" s="251" t="s">
        <v>484</v>
      </c>
      <c r="T14" s="249"/>
      <c r="U14" s="327" t="s">
        <v>393</v>
      </c>
      <c r="V14" s="327"/>
      <c r="W14" s="327" t="s">
        <v>509</v>
      </c>
      <c r="X14" s="245"/>
    </row>
    <row r="15" spans="1:24" ht="30.6" customHeight="1" thickBot="1">
      <c r="A15" s="451" t="s">
        <v>448</v>
      </c>
      <c r="B15" s="452"/>
      <c r="C15" s="453"/>
      <c r="D15" s="257"/>
      <c r="E15" s="268" t="s">
        <v>499</v>
      </c>
      <c r="F15" s="269"/>
      <c r="G15" s="268" t="s">
        <v>500</v>
      </c>
      <c r="H15" s="269"/>
      <c r="I15" s="270" t="s">
        <v>571</v>
      </c>
      <c r="J15" s="269"/>
      <c r="K15" s="268" t="s">
        <v>502</v>
      </c>
      <c r="L15" s="269"/>
      <c r="M15" s="268" t="s">
        <v>503</v>
      </c>
      <c r="N15" s="271"/>
      <c r="O15" s="268" t="s">
        <v>507</v>
      </c>
      <c r="P15" s="257"/>
      <c r="Q15" s="268" t="s">
        <v>510</v>
      </c>
      <c r="R15" s="271"/>
      <c r="S15" s="268" t="s">
        <v>511</v>
      </c>
      <c r="T15" s="257"/>
      <c r="U15" s="268" t="s">
        <v>512</v>
      </c>
      <c r="V15" s="280"/>
      <c r="W15" s="268" t="s">
        <v>513</v>
      </c>
    </row>
    <row r="16" spans="1:24" ht="15.6">
      <c r="A16" s="290"/>
      <c r="B16" s="291"/>
      <c r="C16" s="292" t="s">
        <v>398</v>
      </c>
      <c r="D16" s="257"/>
      <c r="E16" s="271"/>
      <c r="F16" s="269"/>
      <c r="G16" s="271"/>
      <c r="H16" s="269"/>
      <c r="I16" s="272"/>
      <c r="J16" s="269"/>
      <c r="K16" s="271"/>
      <c r="L16" s="269"/>
      <c r="M16" s="271"/>
      <c r="N16" s="271"/>
      <c r="O16" s="257"/>
      <c r="P16" s="257"/>
      <c r="Q16" s="257"/>
      <c r="R16" s="257"/>
      <c r="S16" s="257"/>
      <c r="T16" s="280"/>
      <c r="U16" s="272"/>
      <c r="V16" s="280"/>
      <c r="W16" s="280"/>
    </row>
    <row r="17" spans="1:24" ht="12.9">
      <c r="A17" s="273">
        <v>1</v>
      </c>
      <c r="B17" s="282" t="s">
        <v>473</v>
      </c>
      <c r="C17" s="210" t="s">
        <v>563</v>
      </c>
      <c r="D17" s="257"/>
      <c r="E17" s="275">
        <v>1</v>
      </c>
      <c r="F17" s="276"/>
      <c r="G17" s="275">
        <f>E17*G11</f>
        <v>417.05</v>
      </c>
      <c r="H17" s="276"/>
      <c r="I17" s="275">
        <f>G17*10/100</f>
        <v>41.704999999999998</v>
      </c>
      <c r="J17" s="276"/>
      <c r="K17" s="275">
        <f>G17+I17</f>
        <v>458.755</v>
      </c>
      <c r="L17" s="276"/>
      <c r="M17" s="416" t="s">
        <v>538</v>
      </c>
      <c r="N17" s="283">
        <v>1</v>
      </c>
      <c r="O17" s="284">
        <f>N17*K17</f>
        <v>458.755</v>
      </c>
      <c r="P17" s="285"/>
      <c r="Q17" s="422">
        <f>ROUNDUP(O17,0)</f>
        <v>459</v>
      </c>
      <c r="R17" s="286"/>
      <c r="S17" s="275" t="s">
        <v>539</v>
      </c>
      <c r="T17" s="287"/>
      <c r="U17" s="298">
        <v>1</v>
      </c>
      <c r="V17" s="293"/>
      <c r="W17" s="294">
        <f>U17*Q17</f>
        <v>459</v>
      </c>
    </row>
    <row r="18" spans="1:24" ht="12.9">
      <c r="A18" s="273">
        <v>2</v>
      </c>
      <c r="B18" s="282"/>
      <c r="C18" s="210" t="s">
        <v>573</v>
      </c>
      <c r="D18" s="257"/>
      <c r="E18" s="275">
        <v>1</v>
      </c>
      <c r="F18" s="276"/>
      <c r="G18" s="275">
        <f>E18*G12</f>
        <v>417.05</v>
      </c>
      <c r="H18" s="276"/>
      <c r="I18" s="275">
        <f t="shared" ref="I18:I21" si="0">G18*10/100</f>
        <v>41.704999999999998</v>
      </c>
      <c r="J18" s="276"/>
      <c r="K18" s="275">
        <f t="shared" ref="K18:K21" si="1">G18+I18</f>
        <v>458.755</v>
      </c>
      <c r="L18" s="276"/>
      <c r="M18" s="416" t="s">
        <v>538</v>
      </c>
      <c r="N18" s="283">
        <v>1</v>
      </c>
      <c r="O18" s="284">
        <f t="shared" ref="O18:O22" si="2">N18*K18</f>
        <v>458.755</v>
      </c>
      <c r="P18" s="285"/>
      <c r="Q18" s="422">
        <f t="shared" ref="Q18:Q22" si="3">ROUNDUP(O18,0)</f>
        <v>459</v>
      </c>
      <c r="R18" s="286"/>
      <c r="S18" s="275" t="s">
        <v>539</v>
      </c>
      <c r="T18" s="287"/>
      <c r="U18" s="298">
        <v>1.2</v>
      </c>
      <c r="V18" s="293"/>
      <c r="W18" s="294">
        <f t="shared" ref="W18:W21" si="4">U18*Q18</f>
        <v>550.79999999999995</v>
      </c>
    </row>
    <row r="19" spans="1:24" ht="12.9">
      <c r="A19" s="273">
        <v>3</v>
      </c>
      <c r="B19" s="282"/>
      <c r="C19" s="210" t="s">
        <v>574</v>
      </c>
      <c r="D19" s="257"/>
      <c r="E19" s="275">
        <v>1</v>
      </c>
      <c r="F19" s="276"/>
      <c r="G19" s="275">
        <f>E19*G12</f>
        <v>417.05</v>
      </c>
      <c r="H19" s="276"/>
      <c r="I19" s="275">
        <f t="shared" si="0"/>
        <v>41.704999999999998</v>
      </c>
      <c r="J19" s="276"/>
      <c r="K19" s="275">
        <f t="shared" si="1"/>
        <v>458.755</v>
      </c>
      <c r="L19" s="276"/>
      <c r="M19" s="416" t="s">
        <v>538</v>
      </c>
      <c r="N19" s="283">
        <v>1</v>
      </c>
      <c r="O19" s="284">
        <f t="shared" si="2"/>
        <v>458.755</v>
      </c>
      <c r="P19" s="285"/>
      <c r="Q19" s="422">
        <f t="shared" si="3"/>
        <v>459</v>
      </c>
      <c r="R19" s="286"/>
      <c r="S19" s="275" t="s">
        <v>539</v>
      </c>
      <c r="T19" s="287"/>
      <c r="U19" s="298">
        <v>1.2</v>
      </c>
      <c r="V19" s="293"/>
      <c r="W19" s="294">
        <f t="shared" si="4"/>
        <v>550.79999999999995</v>
      </c>
    </row>
    <row r="20" spans="1:24" ht="12.9">
      <c r="A20" s="325">
        <v>4</v>
      </c>
      <c r="B20" s="199"/>
      <c r="C20" s="210" t="s">
        <v>575</v>
      </c>
      <c r="D20" s="257"/>
      <c r="E20" s="275">
        <v>1</v>
      </c>
      <c r="F20" s="276"/>
      <c r="G20" s="275">
        <f>E20*G12</f>
        <v>417.05</v>
      </c>
      <c r="H20" s="276"/>
      <c r="I20" s="275">
        <f t="shared" si="0"/>
        <v>41.704999999999998</v>
      </c>
      <c r="J20" s="276"/>
      <c r="K20" s="275">
        <f t="shared" si="1"/>
        <v>458.755</v>
      </c>
      <c r="L20" s="288"/>
      <c r="M20" s="416" t="s">
        <v>538</v>
      </c>
      <c r="N20" s="283">
        <v>1</v>
      </c>
      <c r="O20" s="284">
        <f t="shared" si="2"/>
        <v>458.755</v>
      </c>
      <c r="P20" s="285"/>
      <c r="Q20" s="422">
        <f t="shared" si="3"/>
        <v>459</v>
      </c>
      <c r="R20" s="286"/>
      <c r="S20" s="275" t="s">
        <v>539</v>
      </c>
      <c r="T20" s="287"/>
      <c r="U20" s="298">
        <v>1.2</v>
      </c>
      <c r="V20" s="293"/>
      <c r="W20" s="294">
        <f t="shared" si="4"/>
        <v>550.79999999999995</v>
      </c>
      <c r="X20" s="195"/>
    </row>
    <row r="21" spans="1:24" ht="12.9">
      <c r="A21" s="325">
        <v>5</v>
      </c>
      <c r="B21" s="208"/>
      <c r="C21" s="210" t="s">
        <v>576</v>
      </c>
      <c r="D21" s="257"/>
      <c r="E21" s="275">
        <v>1</v>
      </c>
      <c r="F21" s="276"/>
      <c r="G21" s="275">
        <f>E21*G12</f>
        <v>417.05</v>
      </c>
      <c r="H21" s="276"/>
      <c r="I21" s="275">
        <f t="shared" si="0"/>
        <v>41.704999999999998</v>
      </c>
      <c r="J21" s="276"/>
      <c r="K21" s="275">
        <f t="shared" si="1"/>
        <v>458.755</v>
      </c>
      <c r="L21" s="288"/>
      <c r="M21" s="416" t="s">
        <v>538</v>
      </c>
      <c r="N21" s="283">
        <v>1</v>
      </c>
      <c r="O21" s="284">
        <f t="shared" si="2"/>
        <v>458.755</v>
      </c>
      <c r="P21" s="285"/>
      <c r="Q21" s="422">
        <f t="shared" si="3"/>
        <v>459</v>
      </c>
      <c r="R21" s="322"/>
      <c r="S21" s="275" t="s">
        <v>539</v>
      </c>
      <c r="T21" s="287"/>
      <c r="U21" s="298">
        <v>1.2</v>
      </c>
      <c r="V21" s="293"/>
      <c r="W21" s="294">
        <f t="shared" si="4"/>
        <v>550.79999999999995</v>
      </c>
      <c r="X21" s="195"/>
    </row>
    <row r="22" spans="1:24" ht="12.9">
      <c r="A22" s="325">
        <v>6</v>
      </c>
      <c r="B22" s="208"/>
      <c r="C22" s="210" t="s">
        <v>577</v>
      </c>
      <c r="D22" s="257"/>
      <c r="E22" s="275">
        <v>1</v>
      </c>
      <c r="F22" s="276"/>
      <c r="G22" s="275">
        <f>E22*G12</f>
        <v>417.05</v>
      </c>
      <c r="H22" s="276"/>
      <c r="I22" s="275">
        <f t="shared" ref="I22" si="5">G22*10/100</f>
        <v>41.704999999999998</v>
      </c>
      <c r="J22" s="276"/>
      <c r="K22" s="275">
        <f t="shared" ref="K22" si="6">G22+I22</f>
        <v>458.755</v>
      </c>
      <c r="L22" s="288"/>
      <c r="M22" s="416" t="s">
        <v>538</v>
      </c>
      <c r="N22" s="283">
        <v>1</v>
      </c>
      <c r="O22" s="284">
        <f t="shared" si="2"/>
        <v>458.755</v>
      </c>
      <c r="P22" s="285"/>
      <c r="Q22" s="422">
        <f t="shared" si="3"/>
        <v>459</v>
      </c>
      <c r="R22" s="322"/>
      <c r="S22" s="275" t="s">
        <v>539</v>
      </c>
      <c r="T22" s="287"/>
      <c r="U22" s="298">
        <v>1.2</v>
      </c>
      <c r="V22" s="293"/>
      <c r="W22" s="294">
        <f t="shared" ref="W22" si="7">U22*Q22</f>
        <v>550.79999999999995</v>
      </c>
      <c r="X22" s="195"/>
    </row>
    <row r="23" spans="1:24" ht="12.9">
      <c r="A23" s="194"/>
      <c r="B23" s="194"/>
      <c r="C23" s="302" t="s">
        <v>519</v>
      </c>
      <c r="D23" s="257"/>
      <c r="E23" s="194"/>
      <c r="F23" s="194"/>
      <c r="G23" s="194"/>
      <c r="H23" s="194"/>
      <c r="I23" s="194"/>
      <c r="J23" s="194"/>
      <c r="K23" s="194"/>
      <c r="L23" s="194"/>
      <c r="M23" s="194"/>
      <c r="N23" s="194"/>
      <c r="O23" s="138"/>
      <c r="P23" s="194"/>
      <c r="Q23" s="194"/>
      <c r="R23" s="194"/>
      <c r="S23" s="194"/>
      <c r="T23" s="194"/>
      <c r="U23" s="263"/>
      <c r="V23" s="262"/>
      <c r="W23" s="300">
        <f>SUM(W17:W22)</f>
        <v>3213</v>
      </c>
    </row>
    <row r="24" spans="1:24" ht="26.1" thickBot="1">
      <c r="A24" s="451" t="s">
        <v>449</v>
      </c>
      <c r="B24" s="452"/>
      <c r="C24" s="453"/>
      <c r="D24" s="257"/>
      <c r="E24" s="268" t="s">
        <v>499</v>
      </c>
      <c r="F24" s="269"/>
      <c r="G24" s="268" t="s">
        <v>500</v>
      </c>
      <c r="H24" s="269"/>
      <c r="I24" s="270" t="s">
        <v>571</v>
      </c>
      <c r="J24" s="269"/>
      <c r="K24" s="268" t="s">
        <v>502</v>
      </c>
      <c r="L24" s="269"/>
      <c r="M24" s="268" t="s">
        <v>503</v>
      </c>
      <c r="N24" s="271"/>
      <c r="O24" s="268" t="s">
        <v>507</v>
      </c>
      <c r="P24" s="257"/>
      <c r="Q24" s="268" t="s">
        <v>510</v>
      </c>
      <c r="R24" s="271"/>
      <c r="S24" s="268" t="s">
        <v>511</v>
      </c>
      <c r="T24" s="257"/>
      <c r="U24" s="268" t="s">
        <v>512</v>
      </c>
      <c r="V24" s="280"/>
      <c r="W24" s="268" t="s">
        <v>513</v>
      </c>
    </row>
    <row r="25" spans="1:24" ht="15.6">
      <c r="A25" s="273"/>
      <c r="B25" s="282"/>
      <c r="C25" s="292" t="s">
        <v>398</v>
      </c>
      <c r="D25" s="257"/>
      <c r="E25" s="275"/>
      <c r="F25" s="276"/>
      <c r="G25" s="275"/>
      <c r="H25" s="276"/>
      <c r="I25" s="275"/>
      <c r="J25" s="276"/>
      <c r="K25" s="275"/>
      <c r="L25" s="276"/>
      <c r="M25" s="275"/>
      <c r="N25" s="283"/>
      <c r="O25" s="284"/>
      <c r="P25" s="285"/>
      <c r="Q25" s="286"/>
      <c r="R25" s="286"/>
      <c r="S25" s="275"/>
      <c r="T25" s="287"/>
      <c r="U25" s="298"/>
      <c r="V25" s="293"/>
      <c r="W25" s="294"/>
    </row>
    <row r="26" spans="1:24" ht="24.6">
      <c r="A26" s="273">
        <v>7</v>
      </c>
      <c r="B26" s="282" t="s">
        <v>478</v>
      </c>
      <c r="C26" s="198" t="s">
        <v>570</v>
      </c>
      <c r="D26" s="257"/>
      <c r="E26" s="275">
        <v>3</v>
      </c>
      <c r="F26" s="276"/>
      <c r="G26" s="275">
        <f>E26*G11</f>
        <v>1251.1500000000001</v>
      </c>
      <c r="H26" s="276"/>
      <c r="I26" s="275">
        <f>G26*10/100</f>
        <v>125.11499999999999</v>
      </c>
      <c r="J26" s="276"/>
      <c r="K26" s="275">
        <f>G26+I26</f>
        <v>1376.2650000000001</v>
      </c>
      <c r="L26" s="288"/>
      <c r="M26" s="275" t="s">
        <v>547</v>
      </c>
      <c r="N26" s="285">
        <v>500</v>
      </c>
      <c r="O26" s="284">
        <f t="shared" ref="O26" si="8">K26/N26</f>
        <v>2.7525300000000001</v>
      </c>
      <c r="P26" s="285"/>
      <c r="Q26" s="422">
        <f>ROUNDUP(O26,0)</f>
        <v>3</v>
      </c>
      <c r="R26" s="286"/>
      <c r="S26" s="275" t="s">
        <v>545</v>
      </c>
      <c r="T26" s="287"/>
      <c r="U26" s="299">
        <v>93.52</v>
      </c>
      <c r="V26" s="293"/>
      <c r="W26" s="294">
        <f>U26*Q26</f>
        <v>280.56</v>
      </c>
    </row>
    <row r="27" spans="1:24" ht="24.6">
      <c r="A27" s="325">
        <v>8</v>
      </c>
      <c r="B27" s="199">
        <v>106259</v>
      </c>
      <c r="C27" s="198" t="s">
        <v>546</v>
      </c>
      <c r="D27" s="257"/>
      <c r="E27" s="275">
        <v>3</v>
      </c>
      <c r="F27" s="276"/>
      <c r="G27" s="275">
        <f>E27*G11</f>
        <v>1251.1500000000001</v>
      </c>
      <c r="H27" s="276"/>
      <c r="I27" s="275">
        <f>G27*10/100</f>
        <v>125.11499999999999</v>
      </c>
      <c r="J27" s="276"/>
      <c r="K27" s="275">
        <f>G27+I27</f>
        <v>1376.2650000000001</v>
      </c>
      <c r="L27" s="288"/>
      <c r="M27" s="275" t="s">
        <v>547</v>
      </c>
      <c r="N27" s="285">
        <v>500</v>
      </c>
      <c r="O27" s="284">
        <f>K27/N27</f>
        <v>2.7525300000000001</v>
      </c>
      <c r="P27" s="285"/>
      <c r="Q27" s="422">
        <f t="shared" ref="Q27:Q28" si="9">ROUNDUP(O27,0)</f>
        <v>3</v>
      </c>
      <c r="R27" s="286"/>
      <c r="S27" s="275" t="s">
        <v>545</v>
      </c>
      <c r="T27" s="287"/>
      <c r="U27" s="299">
        <v>42.12</v>
      </c>
      <c r="V27" s="293"/>
      <c r="W27" s="295">
        <f t="shared" ref="W27" si="10">U27*Q27</f>
        <v>126.35999999999999</v>
      </c>
      <c r="X27" s="195"/>
    </row>
    <row r="28" spans="1:24" ht="12.9">
      <c r="A28" s="325">
        <v>9</v>
      </c>
      <c r="B28" s="199"/>
      <c r="C28" s="198" t="s">
        <v>75</v>
      </c>
      <c r="D28" s="257"/>
      <c r="E28" s="275">
        <v>1</v>
      </c>
      <c r="F28" s="276"/>
      <c r="G28" s="275">
        <f>E28*G11</f>
        <v>417.05</v>
      </c>
      <c r="H28" s="276"/>
      <c r="I28" s="275">
        <f>G28*10/100</f>
        <v>41.704999999999998</v>
      </c>
      <c r="J28" s="276"/>
      <c r="K28" s="275">
        <f>G28+I28</f>
        <v>458.755</v>
      </c>
      <c r="L28" s="288"/>
      <c r="M28" s="275" t="s">
        <v>547</v>
      </c>
      <c r="N28" s="285">
        <v>500</v>
      </c>
      <c r="O28" s="284">
        <f>K28/N28</f>
        <v>0.91750999999999994</v>
      </c>
      <c r="P28" s="285"/>
      <c r="Q28" s="422">
        <f t="shared" si="9"/>
        <v>1</v>
      </c>
      <c r="R28" s="286"/>
      <c r="S28" s="275" t="s">
        <v>545</v>
      </c>
      <c r="T28" s="287"/>
      <c r="U28" s="299">
        <v>24.59</v>
      </c>
      <c r="V28" s="293"/>
      <c r="W28" s="294">
        <f>U28*Q28</f>
        <v>24.59</v>
      </c>
      <c r="X28" s="195"/>
    </row>
    <row r="29" spans="1:24" ht="12.9">
      <c r="A29" s="194"/>
      <c r="B29" s="194"/>
      <c r="C29" s="302" t="s">
        <v>519</v>
      </c>
      <c r="D29" s="257"/>
      <c r="E29" s="194"/>
      <c r="F29" s="194"/>
      <c r="G29" s="194"/>
      <c r="H29" s="194"/>
      <c r="I29" s="194"/>
      <c r="J29" s="194"/>
      <c r="K29" s="194"/>
      <c r="L29" s="194"/>
      <c r="M29" s="194"/>
      <c r="N29" s="194"/>
      <c r="O29" s="138"/>
      <c r="P29" s="194"/>
      <c r="Q29" s="194"/>
      <c r="R29" s="194"/>
      <c r="S29" s="194"/>
      <c r="T29" s="194"/>
      <c r="U29" s="263"/>
      <c r="V29" s="262"/>
      <c r="W29" s="300">
        <f>SUM(W26:W28)</f>
        <v>431.50999999999993</v>
      </c>
    </row>
    <row r="30" spans="1:24" ht="15">
      <c r="A30" s="145"/>
      <c r="B30" s="145"/>
      <c r="C30" s="146"/>
      <c r="D30" s="146"/>
      <c r="E30" s="147"/>
      <c r="F30" s="146"/>
      <c r="G30" s="146"/>
      <c r="H30" s="146"/>
      <c r="I30" s="146"/>
      <c r="J30" s="150"/>
      <c r="K30" s="149"/>
      <c r="L30" s="145"/>
      <c r="M30" s="145"/>
      <c r="N30" s="145"/>
      <c r="O30" s="145"/>
      <c r="P30" s="145"/>
      <c r="Q30" s="145"/>
      <c r="R30" s="145"/>
      <c r="S30" s="145"/>
      <c r="T30" s="145"/>
      <c r="U30" s="145"/>
      <c r="V30" s="145"/>
      <c r="W30" s="145"/>
      <c r="X30" s="145"/>
    </row>
    <row r="31" spans="1:24" ht="15">
      <c r="A31" s="145"/>
      <c r="B31" s="145"/>
      <c r="C31" s="146" t="s">
        <v>572</v>
      </c>
      <c r="D31" s="146"/>
      <c r="E31" s="147"/>
      <c r="F31" s="146"/>
      <c r="G31" s="146"/>
      <c r="H31" s="146"/>
      <c r="I31" s="146"/>
      <c r="J31" s="148"/>
      <c r="K31" s="149"/>
      <c r="L31" s="145"/>
      <c r="M31" s="145"/>
      <c r="N31" s="145"/>
      <c r="O31" s="145"/>
      <c r="P31" s="145"/>
      <c r="Q31" s="145"/>
      <c r="R31" s="145"/>
      <c r="S31" s="145"/>
      <c r="T31" s="145"/>
      <c r="U31" s="145"/>
      <c r="V31" s="145"/>
      <c r="W31" s="301">
        <f>W23+W29</f>
        <v>3644.5099999999998</v>
      </c>
      <c r="X31" s="145"/>
    </row>
  </sheetData>
  <mergeCells count="3">
    <mergeCell ref="A2:H2"/>
    <mergeCell ref="A15:C15"/>
    <mergeCell ref="A24:C24"/>
  </mergeCells>
  <dataValidations count="1">
    <dataValidation type="whole" operator="greaterThan" allowBlank="1" showInputMessage="1" showErrorMessage="1" error="Please enter only whole decimal" sqref="D4:D5">
      <formula1>0</formula1>
    </dataValidation>
  </dataValidations>
  <pageMargins left="0" right="0" top="0" bottom="0" header="0" footer="0"/>
  <pageSetup paperSize="9" scale="85"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L99"/>
  <sheetViews>
    <sheetView showGridLines="0" zoomScale="80" zoomScaleNormal="80" workbookViewId="0">
      <selection activeCell="L3" sqref="L3"/>
    </sheetView>
  </sheetViews>
  <sheetFormatPr defaultColWidth="9" defaultRowHeight="12.3"/>
  <cols>
    <col min="1" max="1" width="2.796875" style="141" customWidth="1"/>
    <col min="2" max="2" width="14.33203125" style="141" hidden="1" customWidth="1"/>
    <col min="3" max="3" width="61.46484375" style="141" customWidth="1"/>
    <col min="4" max="4" width="5.46484375" style="141" customWidth="1"/>
    <col min="5" max="5" width="8.46484375" style="141" customWidth="1"/>
    <col min="6" max="6" width="15.46484375" style="141" customWidth="1"/>
    <col min="7" max="7" width="5" style="141" customWidth="1"/>
    <col min="8" max="8" width="14.46484375" style="141" customWidth="1"/>
    <col min="9" max="9" width="5" style="151" customWidth="1"/>
    <col min="10" max="10" width="16.33203125" style="141" customWidth="1"/>
    <col min="11" max="11" width="3.33203125" style="141" customWidth="1"/>
    <col min="12" max="12" width="16" style="141" customWidth="1"/>
    <col min="13" max="13" width="4.6640625" style="141" customWidth="1"/>
    <col min="14" max="14" width="15.6640625" style="141" customWidth="1"/>
    <col min="15" max="15" width="9" style="141" customWidth="1"/>
    <col min="16" max="16" width="9" style="141"/>
    <col min="17" max="17" width="4.6640625" style="141" customWidth="1"/>
    <col min="18" max="18" width="9" style="141"/>
    <col min="19" max="19" width="5.33203125" style="141" customWidth="1"/>
    <col min="20" max="20" width="9" style="141"/>
    <col min="21" max="21" width="5.1328125" style="141" customWidth="1"/>
    <col min="22" max="22" width="9" style="141"/>
    <col min="23" max="23" width="4.796875" style="141" customWidth="1"/>
    <col min="24" max="24" width="12.1328125" style="141" customWidth="1"/>
    <col min="25" max="16384" width="9" style="141"/>
  </cols>
  <sheetData>
    <row r="1" spans="3:9" ht="20.25" customHeight="1" thickBot="1">
      <c r="C1" s="205"/>
      <c r="D1" s="205"/>
    </row>
    <row r="2" spans="3:9" ht="20.100000000000001" customHeight="1" thickBot="1">
      <c r="C2" s="489" t="s">
        <v>1</v>
      </c>
      <c r="D2" s="490"/>
      <c r="E2" s="490"/>
      <c r="F2" s="450"/>
      <c r="G2" s="139"/>
      <c r="H2" s="139"/>
      <c r="I2" s="139"/>
    </row>
    <row r="3" spans="3:9" ht="20.100000000000001" customHeight="1">
      <c r="C3" s="491" t="s">
        <v>0</v>
      </c>
      <c r="D3" s="492"/>
      <c r="E3" s="493"/>
      <c r="F3" s="139"/>
      <c r="G3" s="139"/>
      <c r="H3" s="139"/>
      <c r="I3" s="139"/>
    </row>
    <row r="4" spans="3:9" ht="20.100000000000001" customHeight="1">
      <c r="C4" s="483" t="s">
        <v>711</v>
      </c>
      <c r="D4" s="484"/>
      <c r="E4" s="441">
        <v>523</v>
      </c>
      <c r="F4" s="139"/>
      <c r="G4" s="139"/>
      <c r="H4" s="139"/>
      <c r="I4" s="139"/>
    </row>
    <row r="5" spans="3:9" ht="47.1" customHeight="1">
      <c r="C5" s="483" t="s">
        <v>706</v>
      </c>
      <c r="D5" s="484"/>
      <c r="E5" s="446">
        <v>208</v>
      </c>
      <c r="F5" s="139"/>
      <c r="G5" s="219"/>
      <c r="H5" s="219"/>
      <c r="I5" s="139"/>
    </row>
    <row r="6" spans="3:9" ht="20.100000000000001" customHeight="1">
      <c r="C6" s="495" t="s">
        <v>458</v>
      </c>
      <c r="D6" s="496"/>
      <c r="E6" s="220">
        <f>E4*11/100</f>
        <v>57.53</v>
      </c>
      <c r="F6" s="494"/>
      <c r="G6" s="494"/>
      <c r="H6" s="494"/>
      <c r="I6" s="494"/>
    </row>
    <row r="7" spans="3:9" ht="20.100000000000001" customHeight="1">
      <c r="C7" s="495" t="s">
        <v>684</v>
      </c>
      <c r="D7" s="496"/>
      <c r="E7" s="220">
        <f>E4*6/100</f>
        <v>31.38</v>
      </c>
      <c r="F7" s="494"/>
      <c r="G7" s="494"/>
      <c r="H7" s="494"/>
      <c r="I7" s="494"/>
    </row>
    <row r="8" spans="3:9" ht="20.100000000000001" customHeight="1">
      <c r="C8" s="221" t="s">
        <v>685</v>
      </c>
      <c r="D8" s="323" t="s">
        <v>521</v>
      </c>
      <c r="E8" s="222">
        <f>SUM(E4:E7)</f>
        <v>819.91</v>
      </c>
      <c r="F8" s="494"/>
      <c r="G8" s="494"/>
      <c r="H8" s="494"/>
      <c r="I8" s="494"/>
    </row>
    <row r="9" spans="3:9" ht="30.6" customHeight="1">
      <c r="C9" s="221" t="s">
        <v>460</v>
      </c>
      <c r="D9" s="323" t="s">
        <v>522</v>
      </c>
      <c r="E9" s="350">
        <f>E8*45/100</f>
        <v>368.95949999999999</v>
      </c>
      <c r="F9" s="494"/>
      <c r="G9" s="494"/>
      <c r="H9" s="494"/>
      <c r="I9" s="494"/>
    </row>
    <row r="10" spans="3:9" ht="18.75" customHeight="1" thickBot="1">
      <c r="C10" s="497" t="s">
        <v>686</v>
      </c>
      <c r="D10" s="498"/>
      <c r="E10" s="228">
        <f>34*E8/100</f>
        <v>278.76939999999996</v>
      </c>
      <c r="F10" s="213"/>
      <c r="G10" s="213"/>
      <c r="H10" s="213"/>
      <c r="I10" s="213"/>
    </row>
    <row r="11" spans="3:9" ht="20.100000000000001" customHeight="1" thickBot="1">
      <c r="I11" s="141"/>
    </row>
    <row r="12" spans="3:9" ht="20.100000000000001" customHeight="1">
      <c r="C12" s="491" t="s">
        <v>441</v>
      </c>
      <c r="D12" s="492"/>
      <c r="E12" s="493"/>
      <c r="I12" s="141"/>
    </row>
    <row r="13" spans="3:9" ht="20.100000000000001" customHeight="1">
      <c r="C13" s="487" t="s">
        <v>688</v>
      </c>
      <c r="D13" s="488"/>
      <c r="E13" s="438">
        <v>350</v>
      </c>
    </row>
    <row r="14" spans="3:9" ht="40.15" customHeight="1">
      <c r="C14" s="483" t="s">
        <v>707</v>
      </c>
      <c r="D14" s="484"/>
      <c r="E14" s="447">
        <v>520</v>
      </c>
    </row>
    <row r="15" spans="3:9" ht="20.100000000000001" customHeight="1">
      <c r="C15" s="485" t="s">
        <v>459</v>
      </c>
      <c r="D15" s="486"/>
      <c r="E15" s="352">
        <f>E13*10/100</f>
        <v>35</v>
      </c>
    </row>
    <row r="16" spans="3:9" ht="20.100000000000001" customHeight="1" thickBot="1">
      <c r="C16" s="353" t="s">
        <v>52</v>
      </c>
      <c r="D16" s="354" t="s">
        <v>525</v>
      </c>
      <c r="E16" s="355">
        <f>SUM(E13:E15)</f>
        <v>905</v>
      </c>
    </row>
    <row r="17" spans="1:38" ht="20.100000000000001" customHeight="1" thickBot="1"/>
    <row r="18" spans="1:38" ht="20.100000000000001" customHeight="1">
      <c r="C18" s="491" t="s">
        <v>442</v>
      </c>
      <c r="D18" s="492"/>
      <c r="E18" s="493"/>
    </row>
    <row r="19" spans="1:38" ht="20.100000000000001" customHeight="1">
      <c r="C19" s="351" t="s">
        <v>443</v>
      </c>
      <c r="D19" s="224"/>
      <c r="E19" s="438">
        <f>E13/2</f>
        <v>175</v>
      </c>
    </row>
    <row r="20" spans="1:38" ht="40.15" customHeight="1">
      <c r="C20" s="483" t="s">
        <v>708</v>
      </c>
      <c r="D20" s="484"/>
      <c r="E20" s="447">
        <v>208</v>
      </c>
    </row>
    <row r="21" spans="1:38" s="225" customFormat="1" ht="20.100000000000001" customHeight="1">
      <c r="C21" s="485" t="s">
        <v>689</v>
      </c>
      <c r="D21" s="486"/>
      <c r="E21" s="352">
        <f>E19*2/100</f>
        <v>3.5</v>
      </c>
      <c r="I21" s="226"/>
    </row>
    <row r="22" spans="1:38" ht="20.100000000000001" customHeight="1" thickBot="1">
      <c r="C22" s="353" t="s">
        <v>61</v>
      </c>
      <c r="D22" s="354" t="s">
        <v>600</v>
      </c>
      <c r="E22" s="355">
        <f>SUM(E19:E21)</f>
        <v>386.5</v>
      </c>
    </row>
    <row r="23" spans="1:38" ht="20.100000000000001" customHeight="1" thickBot="1"/>
    <row r="24" spans="1:38" ht="20.100000000000001" customHeight="1">
      <c r="C24" s="491" t="s">
        <v>465</v>
      </c>
      <c r="D24" s="492"/>
      <c r="E24" s="493"/>
      <c r="I24" s="141"/>
    </row>
    <row r="25" spans="1:38" ht="20.100000000000001" customHeight="1">
      <c r="C25" s="487" t="s">
        <v>688</v>
      </c>
      <c r="D25" s="488"/>
      <c r="E25" s="440">
        <v>310</v>
      </c>
    </row>
    <row r="26" spans="1:38" ht="40.9" customHeight="1">
      <c r="C26" s="483" t="s">
        <v>709</v>
      </c>
      <c r="D26" s="484"/>
      <c r="E26" s="447">
        <v>520</v>
      </c>
    </row>
    <row r="27" spans="1:38" ht="20.100000000000001" customHeight="1">
      <c r="C27" s="485" t="s">
        <v>690</v>
      </c>
      <c r="D27" s="486"/>
      <c r="E27" s="352">
        <f>E25*10/100</f>
        <v>31</v>
      </c>
    </row>
    <row r="28" spans="1:38" ht="20.100000000000001" customHeight="1" thickBot="1">
      <c r="C28" s="353" t="s">
        <v>52</v>
      </c>
      <c r="D28" s="354" t="s">
        <v>589</v>
      </c>
      <c r="E28" s="356">
        <f>SUM(E25:E27)</f>
        <v>861</v>
      </c>
    </row>
    <row r="30" spans="1:38" s="138" customFormat="1" ht="82.15" customHeight="1">
      <c r="A30" s="257"/>
      <c r="B30" s="257"/>
      <c r="C30" s="257"/>
      <c r="D30" s="257"/>
      <c r="F30" s="254" t="s">
        <v>648</v>
      </c>
      <c r="G30" s="255"/>
      <c r="H30" s="254" t="s">
        <v>645</v>
      </c>
      <c r="I30" s="255"/>
      <c r="J30" s="254" t="s">
        <v>646</v>
      </c>
      <c r="K30" s="255"/>
      <c r="L30" s="254" t="s">
        <v>482</v>
      </c>
      <c r="M30" s="256"/>
      <c r="N30" s="254" t="s">
        <v>483</v>
      </c>
      <c r="O30" s="254"/>
      <c r="P30" s="254" t="s">
        <v>506</v>
      </c>
      <c r="Q30" s="257"/>
      <c r="R30" s="254" t="s">
        <v>647</v>
      </c>
      <c r="S30" s="254"/>
      <c r="T30" s="259" t="s">
        <v>484</v>
      </c>
      <c r="U30" s="257"/>
      <c r="V30" s="264" t="s">
        <v>393</v>
      </c>
      <c r="W30" s="264"/>
      <c r="X30" s="264" t="s">
        <v>509</v>
      </c>
      <c r="Y30" s="145"/>
      <c r="Z30" s="145"/>
      <c r="AA30" s="145"/>
      <c r="AB30" s="145"/>
      <c r="AC30" s="145"/>
      <c r="AD30" s="145"/>
      <c r="AE30" s="145"/>
      <c r="AF30" s="145"/>
      <c r="AG30" s="145"/>
      <c r="AH30" s="145"/>
      <c r="AI30" s="145"/>
      <c r="AJ30" s="145"/>
      <c r="AK30" s="145"/>
      <c r="AL30" s="145"/>
    </row>
    <row r="31" spans="1:38" customFormat="1" ht="26.25" customHeight="1" thickBot="1">
      <c r="A31" s="141"/>
      <c r="B31" s="358"/>
      <c r="C31" s="357" t="s">
        <v>456</v>
      </c>
      <c r="D31" s="141"/>
      <c r="E31" s="257"/>
      <c r="F31" s="268" t="s">
        <v>499</v>
      </c>
      <c r="G31" s="269"/>
      <c r="H31" s="268" t="s">
        <v>500</v>
      </c>
      <c r="I31" s="269"/>
      <c r="J31" s="270" t="s">
        <v>514</v>
      </c>
      <c r="K31" s="269"/>
      <c r="L31" s="268" t="s">
        <v>502</v>
      </c>
      <c r="M31" s="269"/>
      <c r="N31" s="268" t="s">
        <v>503</v>
      </c>
      <c r="O31" s="271"/>
      <c r="P31" s="268" t="s">
        <v>507</v>
      </c>
      <c r="Q31" s="257"/>
      <c r="R31" s="268" t="s">
        <v>510</v>
      </c>
      <c r="S31" s="141"/>
      <c r="T31" s="268" t="s">
        <v>511</v>
      </c>
      <c r="U31" s="257"/>
      <c r="V31" s="268" t="s">
        <v>512</v>
      </c>
      <c r="W31" s="280"/>
      <c r="X31" s="268" t="s">
        <v>513</v>
      </c>
    </row>
    <row r="32" spans="1:38" customFormat="1" ht="18.600000000000001" customHeight="1">
      <c r="A32" s="290"/>
      <c r="B32" s="291"/>
      <c r="C32" s="292" t="s">
        <v>606</v>
      </c>
      <c r="D32" s="141"/>
      <c r="E32" s="257"/>
      <c r="F32" s="271"/>
      <c r="G32" s="269"/>
      <c r="H32" s="271"/>
      <c r="I32" s="269"/>
      <c r="J32" s="342">
        <v>0.1</v>
      </c>
      <c r="K32" s="269"/>
      <c r="L32" s="271"/>
      <c r="M32" s="269"/>
      <c r="N32" s="271"/>
      <c r="O32" s="271"/>
      <c r="P32" s="257"/>
      <c r="Q32" s="257"/>
      <c r="R32" s="257"/>
      <c r="S32" s="141"/>
      <c r="T32" s="257"/>
      <c r="U32" s="280"/>
      <c r="V32" s="272"/>
      <c r="W32" s="280"/>
      <c r="X32" s="280"/>
    </row>
    <row r="33" spans="1:24" customFormat="1" ht="21" customHeight="1">
      <c r="A33" s="273">
        <v>1</v>
      </c>
      <c r="B33" s="282" t="s">
        <v>473</v>
      </c>
      <c r="C33" s="218" t="s">
        <v>579</v>
      </c>
      <c r="D33" s="141"/>
      <c r="E33" s="257"/>
      <c r="F33" s="275">
        <v>1</v>
      </c>
      <c r="G33" s="276"/>
      <c r="H33" s="275">
        <f>F33*E8</f>
        <v>819.91</v>
      </c>
      <c r="I33" s="276"/>
      <c r="J33" s="275">
        <f>H33*10/100</f>
        <v>81.991</v>
      </c>
      <c r="K33" s="276"/>
      <c r="L33" s="275">
        <f>H33+J33</f>
        <v>901.90099999999995</v>
      </c>
      <c r="M33" s="276"/>
      <c r="N33" s="416" t="s">
        <v>580</v>
      </c>
      <c r="O33" s="283">
        <v>100</v>
      </c>
      <c r="P33" s="284">
        <f>L33/O33</f>
        <v>9.0190099999999997</v>
      </c>
      <c r="Q33" s="285"/>
      <c r="R33" s="422">
        <f>ROUNDUP(P33,0)</f>
        <v>10</v>
      </c>
      <c r="S33" s="156"/>
      <c r="T33" s="275" t="s">
        <v>541</v>
      </c>
      <c r="U33" s="287"/>
      <c r="V33" s="298">
        <v>195</v>
      </c>
      <c r="W33" s="293"/>
      <c r="X33" s="294">
        <f>V33*R33</f>
        <v>1950</v>
      </c>
    </row>
    <row r="34" spans="1:24" s="195" customFormat="1" ht="29.25" customHeight="1">
      <c r="A34" s="325">
        <v>2</v>
      </c>
      <c r="B34" s="199"/>
      <c r="C34" s="198" t="s">
        <v>578</v>
      </c>
      <c r="D34" s="141"/>
      <c r="E34" s="257"/>
      <c r="F34" s="275">
        <v>1</v>
      </c>
      <c r="G34" s="276"/>
      <c r="H34" s="275">
        <f>F34*E8</f>
        <v>819.91</v>
      </c>
      <c r="I34" s="276"/>
      <c r="J34" s="275">
        <f>H34*10/100</f>
        <v>81.991</v>
      </c>
      <c r="K34" s="276"/>
      <c r="L34" s="275">
        <f>H34+J34</f>
        <v>901.90099999999995</v>
      </c>
      <c r="M34" s="288"/>
      <c r="N34" s="416" t="s">
        <v>581</v>
      </c>
      <c r="O34" s="285">
        <v>100</v>
      </c>
      <c r="P34" s="284">
        <f t="shared" ref="P34" si="0">L34/O34</f>
        <v>9.0190099999999997</v>
      </c>
      <c r="Q34" s="285"/>
      <c r="R34" s="423">
        <f t="shared" ref="R34:R38" si="1">ROUNDUP(P34,0)</f>
        <v>10</v>
      </c>
      <c r="S34" s="156"/>
      <c r="T34" s="275" t="s">
        <v>541</v>
      </c>
      <c r="U34" s="287"/>
      <c r="V34" s="299">
        <v>70.8</v>
      </c>
      <c r="W34" s="293"/>
      <c r="X34" s="294">
        <f>V34*R34</f>
        <v>708</v>
      </c>
    </row>
    <row r="35" spans="1:24" customFormat="1" ht="20.25" customHeight="1">
      <c r="A35" s="194"/>
      <c r="B35" s="194"/>
      <c r="C35" s="302" t="s">
        <v>519</v>
      </c>
      <c r="D35" s="141"/>
      <c r="E35" s="257"/>
      <c r="F35" s="194"/>
      <c r="G35" s="194"/>
      <c r="H35" s="194"/>
      <c r="I35" s="194"/>
      <c r="J35" s="194"/>
      <c r="K35" s="194"/>
      <c r="L35" s="194"/>
      <c r="M35" s="194"/>
      <c r="N35" s="194"/>
      <c r="O35" s="194"/>
      <c r="P35" s="138"/>
      <c r="Q35" s="194"/>
      <c r="R35" s="424"/>
      <c r="S35" s="425"/>
      <c r="T35" s="194"/>
      <c r="U35" s="194"/>
      <c r="V35" s="263"/>
      <c r="W35" s="262"/>
      <c r="X35" s="300">
        <f>SUM(X33:X34)</f>
        <v>2658</v>
      </c>
    </row>
    <row r="36" spans="1:24" customFormat="1" ht="17.25" customHeight="1">
      <c r="A36" s="290"/>
      <c r="B36" s="291"/>
      <c r="C36" s="292" t="s">
        <v>455</v>
      </c>
      <c r="D36" s="141"/>
      <c r="E36" s="257"/>
      <c r="F36" s="271"/>
      <c r="G36" s="269"/>
      <c r="H36" s="271"/>
      <c r="I36" s="269"/>
      <c r="J36" s="342">
        <v>0.1</v>
      </c>
      <c r="K36" s="269"/>
      <c r="L36" s="271"/>
      <c r="M36" s="269"/>
      <c r="N36" s="271"/>
      <c r="O36" s="271"/>
      <c r="P36" s="257"/>
      <c r="Q36" s="257"/>
      <c r="R36" s="424"/>
      <c r="S36" s="425"/>
      <c r="T36" s="257"/>
      <c r="U36" s="280"/>
      <c r="V36" s="272"/>
      <c r="W36" s="280"/>
      <c r="X36" s="280"/>
    </row>
    <row r="37" spans="1:24" customFormat="1" ht="25.9" customHeight="1">
      <c r="A37" s="273">
        <v>3</v>
      </c>
      <c r="B37" s="282" t="s">
        <v>473</v>
      </c>
      <c r="C37" s="218" t="s">
        <v>659</v>
      </c>
      <c r="D37" s="141"/>
      <c r="E37" s="257"/>
      <c r="F37" s="275">
        <v>1</v>
      </c>
      <c r="G37" s="276"/>
      <c r="H37" s="275">
        <f>F37*E8</f>
        <v>819.91</v>
      </c>
      <c r="I37" s="276"/>
      <c r="J37" s="275">
        <f>H37*10/100</f>
        <v>81.991</v>
      </c>
      <c r="K37" s="276"/>
      <c r="L37" s="275">
        <f>H37+J37</f>
        <v>901.90099999999995</v>
      </c>
      <c r="M37" s="276"/>
      <c r="N37" s="275" t="s">
        <v>547</v>
      </c>
      <c r="O37" s="283">
        <v>500</v>
      </c>
      <c r="P37" s="284">
        <f>L37/O37</f>
        <v>1.8038019999999999</v>
      </c>
      <c r="Q37" s="285"/>
      <c r="R37" s="422">
        <f t="shared" si="1"/>
        <v>2</v>
      </c>
      <c r="S37" s="425"/>
      <c r="T37" s="275" t="s">
        <v>545</v>
      </c>
      <c r="U37" s="287"/>
      <c r="V37" s="298">
        <v>42.12</v>
      </c>
      <c r="W37" s="293"/>
      <c r="X37" s="294">
        <f>V37*R37</f>
        <v>84.24</v>
      </c>
    </row>
    <row r="38" spans="1:24" s="195" customFormat="1" ht="20.25" customHeight="1">
      <c r="A38" s="325">
        <v>4</v>
      </c>
      <c r="B38" s="199"/>
      <c r="C38" s="200" t="s">
        <v>582</v>
      </c>
      <c r="D38" s="141"/>
      <c r="E38" s="257"/>
      <c r="F38" s="275">
        <v>1</v>
      </c>
      <c r="G38" s="276"/>
      <c r="H38" s="275">
        <f>F38*E8</f>
        <v>819.91</v>
      </c>
      <c r="I38" s="276"/>
      <c r="J38" s="275">
        <f>H38*10/100</f>
        <v>81.991</v>
      </c>
      <c r="K38" s="276"/>
      <c r="L38" s="275">
        <f>H38+J38</f>
        <v>901.90099999999995</v>
      </c>
      <c r="M38" s="288"/>
      <c r="N38" s="275" t="s">
        <v>583</v>
      </c>
      <c r="O38" s="285">
        <v>800</v>
      </c>
      <c r="P38" s="284">
        <f t="shared" ref="P38" si="2">L38/O38</f>
        <v>1.12737625</v>
      </c>
      <c r="Q38" s="285"/>
      <c r="R38" s="422">
        <f t="shared" si="1"/>
        <v>2</v>
      </c>
      <c r="S38" s="156"/>
      <c r="T38" s="275" t="s">
        <v>545</v>
      </c>
      <c r="U38" s="287"/>
      <c r="V38" s="299">
        <v>136.22999999999999</v>
      </c>
      <c r="W38" s="293"/>
      <c r="X38" s="294">
        <f>V38*R38</f>
        <v>272.45999999999998</v>
      </c>
    </row>
    <row r="39" spans="1:24" customFormat="1" ht="20.25" customHeight="1">
      <c r="A39" s="194"/>
      <c r="B39" s="194"/>
      <c r="C39" s="302" t="s">
        <v>519</v>
      </c>
      <c r="D39" s="141"/>
      <c r="E39" s="257"/>
      <c r="F39" s="194"/>
      <c r="G39" s="194"/>
      <c r="H39" s="194"/>
      <c r="I39" s="194"/>
      <c r="J39" s="194"/>
      <c r="K39" s="194"/>
      <c r="L39" s="194"/>
      <c r="M39" s="194"/>
      <c r="N39" s="194"/>
      <c r="O39" s="194"/>
      <c r="P39" s="138"/>
      <c r="Q39" s="194"/>
      <c r="R39" s="426"/>
      <c r="S39" s="156"/>
      <c r="T39" s="194"/>
      <c r="U39" s="194"/>
      <c r="V39" s="263"/>
      <c r="W39" s="262"/>
      <c r="X39" s="300">
        <f>SUM(X37:X38)</f>
        <v>356.7</v>
      </c>
    </row>
    <row r="40" spans="1:24" ht="22.5" customHeight="1">
      <c r="B40" s="348"/>
      <c r="C40" s="153" t="s">
        <v>461</v>
      </c>
      <c r="D40" s="157"/>
      <c r="E40" s="154"/>
      <c r="H40" s="155"/>
      <c r="X40" s="349">
        <f>X35+X39</f>
        <v>3014.7</v>
      </c>
    </row>
    <row r="41" spans="1:24" ht="12" customHeight="1">
      <c r="B41" s="303"/>
      <c r="C41" s="183"/>
      <c r="E41" s="209"/>
      <c r="F41" s="209"/>
      <c r="G41" s="217"/>
      <c r="H41" s="217"/>
      <c r="I41" s="209"/>
      <c r="J41" s="156"/>
      <c r="K41" s="156"/>
      <c r="L41" s="158"/>
    </row>
    <row r="42" spans="1:24" customFormat="1" ht="26.25" customHeight="1" thickBot="1">
      <c r="A42" s="141"/>
      <c r="B42" s="358"/>
      <c r="C42" s="357" t="s">
        <v>457</v>
      </c>
      <c r="D42" s="141"/>
      <c r="E42" s="257"/>
      <c r="F42" s="268" t="s">
        <v>499</v>
      </c>
      <c r="G42" s="269"/>
      <c r="H42" s="268" t="s">
        <v>535</v>
      </c>
      <c r="I42" s="269"/>
      <c r="J42" s="270" t="s">
        <v>514</v>
      </c>
      <c r="K42" s="269"/>
      <c r="L42" s="268" t="s">
        <v>502</v>
      </c>
      <c r="M42" s="269"/>
      <c r="N42" s="268" t="s">
        <v>503</v>
      </c>
      <c r="O42" s="271"/>
      <c r="P42" s="268" t="s">
        <v>507</v>
      </c>
      <c r="Q42" s="257"/>
      <c r="R42" s="268" t="s">
        <v>510</v>
      </c>
      <c r="S42" s="141"/>
      <c r="T42" s="268" t="s">
        <v>511</v>
      </c>
      <c r="U42" s="257"/>
      <c r="V42" s="268" t="s">
        <v>512</v>
      </c>
      <c r="W42" s="280"/>
      <c r="X42" s="268" t="s">
        <v>513</v>
      </c>
    </row>
    <row r="43" spans="1:24" customFormat="1" ht="17.25" customHeight="1">
      <c r="A43" s="290"/>
      <c r="B43" s="291"/>
      <c r="C43" s="292" t="s">
        <v>398</v>
      </c>
      <c r="D43" s="141"/>
      <c r="E43" s="257"/>
      <c r="F43" s="271"/>
      <c r="G43" s="269"/>
      <c r="H43" s="271"/>
      <c r="I43" s="269"/>
      <c r="J43" s="342">
        <v>0.1</v>
      </c>
      <c r="K43" s="269"/>
      <c r="L43" s="271"/>
      <c r="M43" s="269"/>
      <c r="N43" s="271"/>
      <c r="O43" s="271"/>
      <c r="P43" s="257"/>
      <c r="Q43" s="257"/>
      <c r="R43" s="257"/>
      <c r="S43" s="141"/>
      <c r="T43" s="257"/>
      <c r="U43" s="280"/>
      <c r="V43" s="272"/>
      <c r="W43" s="280"/>
      <c r="X43" s="280"/>
    </row>
    <row r="44" spans="1:24" customFormat="1" ht="19.5" customHeight="1">
      <c r="A44" s="273">
        <v>1</v>
      </c>
      <c r="B44" s="282" t="s">
        <v>473</v>
      </c>
      <c r="C44" s="203" t="s">
        <v>587</v>
      </c>
      <c r="D44" s="141"/>
      <c r="E44" s="257"/>
      <c r="F44" s="275">
        <v>1</v>
      </c>
      <c r="G44" s="276"/>
      <c r="H44" s="275">
        <f>F44*LC_positive</f>
        <v>368.95949999999999</v>
      </c>
      <c r="I44" s="276"/>
      <c r="J44" s="275">
        <f>H44*10/100</f>
        <v>36.895949999999999</v>
      </c>
      <c r="K44" s="276"/>
      <c r="L44" s="275">
        <f>H44+J44</f>
        <v>405.85545000000002</v>
      </c>
      <c r="M44" s="276"/>
      <c r="N44" s="416" t="s">
        <v>584</v>
      </c>
      <c r="O44" s="283">
        <v>25</v>
      </c>
      <c r="P44" s="284">
        <f>L44/O44</f>
        <v>16.234218000000002</v>
      </c>
      <c r="Q44" s="285"/>
      <c r="R44" s="422">
        <f t="shared" ref="R44:R45" si="3">ROUNDUP(P44,0)</f>
        <v>17</v>
      </c>
      <c r="S44" s="141"/>
      <c r="T44" s="275" t="s">
        <v>541</v>
      </c>
      <c r="U44" s="287"/>
      <c r="V44" s="298">
        <v>35</v>
      </c>
      <c r="W44" s="293"/>
      <c r="X44" s="294">
        <f>V44*R44</f>
        <v>595</v>
      </c>
    </row>
    <row r="45" spans="1:24" s="195" customFormat="1" ht="19.5" customHeight="1">
      <c r="A45" s="325">
        <v>2</v>
      </c>
      <c r="B45" s="199"/>
      <c r="C45" s="142" t="s">
        <v>586</v>
      </c>
      <c r="D45" s="141"/>
      <c r="E45" s="257"/>
      <c r="F45" s="275">
        <v>1</v>
      </c>
      <c r="G45" s="276"/>
      <c r="H45" s="275">
        <f>F45*1*2*5</f>
        <v>10</v>
      </c>
      <c r="I45" s="276"/>
      <c r="J45" s="275">
        <f>H45*10/100</f>
        <v>1</v>
      </c>
      <c r="K45" s="276"/>
      <c r="L45" s="275">
        <f>H45+J45</f>
        <v>11</v>
      </c>
      <c r="M45" s="288"/>
      <c r="N45" s="416" t="s">
        <v>585</v>
      </c>
      <c r="O45" s="285">
        <v>0.5</v>
      </c>
      <c r="P45" s="284">
        <f>L45/O45</f>
        <v>22</v>
      </c>
      <c r="Q45" s="285"/>
      <c r="R45" s="422">
        <f t="shared" si="3"/>
        <v>22</v>
      </c>
      <c r="S45" s="141"/>
      <c r="T45" s="275" t="s">
        <v>477</v>
      </c>
      <c r="U45" s="287"/>
      <c r="V45" s="299">
        <v>112.58</v>
      </c>
      <c r="W45" s="293"/>
      <c r="X45" s="294">
        <f>V45*R45</f>
        <v>2476.7599999999998</v>
      </c>
    </row>
    <row r="46" spans="1:24" customFormat="1" ht="20.25" customHeight="1">
      <c r="A46" s="194"/>
      <c r="B46" s="194"/>
      <c r="C46" s="302" t="s">
        <v>519</v>
      </c>
      <c r="D46" s="141"/>
      <c r="E46" s="257"/>
      <c r="F46" s="194"/>
      <c r="G46" s="194"/>
      <c r="H46" s="194"/>
      <c r="I46" s="194"/>
      <c r="J46" s="194"/>
      <c r="K46" s="194"/>
      <c r="L46" s="194"/>
      <c r="M46" s="194"/>
      <c r="N46" s="194"/>
      <c r="O46" s="194"/>
      <c r="P46" s="138"/>
      <c r="Q46" s="194"/>
      <c r="R46" s="194"/>
      <c r="S46" s="141"/>
      <c r="T46" s="194"/>
      <c r="U46" s="194"/>
      <c r="V46" s="263"/>
      <c r="W46" s="262"/>
      <c r="X46" s="300">
        <f>SUM(X44:X45)</f>
        <v>3071.7599999999998</v>
      </c>
    </row>
    <row r="47" spans="1:24" customFormat="1" ht="17.25" customHeight="1">
      <c r="A47" s="290"/>
      <c r="B47" s="291"/>
      <c r="C47" s="292" t="s">
        <v>398</v>
      </c>
      <c r="D47" s="141"/>
      <c r="E47" s="257"/>
      <c r="F47" s="271"/>
      <c r="G47" s="269"/>
      <c r="H47" s="271"/>
      <c r="I47" s="269"/>
      <c r="J47" s="342">
        <v>0.1</v>
      </c>
      <c r="K47" s="269"/>
      <c r="L47" s="271"/>
      <c r="M47" s="269"/>
      <c r="N47" s="271"/>
      <c r="O47" s="271"/>
      <c r="P47" s="257"/>
      <c r="Q47" s="257"/>
      <c r="R47" s="257"/>
      <c r="S47" s="141"/>
      <c r="T47" s="257"/>
      <c r="U47" s="280"/>
      <c r="V47" s="272"/>
      <c r="W47" s="280"/>
      <c r="X47" s="280"/>
    </row>
    <row r="48" spans="1:24" customFormat="1" ht="24.75" customHeight="1">
      <c r="A48" s="273">
        <v>3</v>
      </c>
      <c r="B48" s="282" t="s">
        <v>473</v>
      </c>
      <c r="C48" s="198" t="s">
        <v>551</v>
      </c>
      <c r="D48" s="141"/>
      <c r="E48" s="141"/>
      <c r="F48" s="415">
        <v>0.25</v>
      </c>
      <c r="G48" s="276"/>
      <c r="H48" s="275">
        <f>F48*LC_positive</f>
        <v>92.239874999999998</v>
      </c>
      <c r="I48" s="276"/>
      <c r="J48" s="275">
        <f>H48*10/100</f>
        <v>9.2239874999999998</v>
      </c>
      <c r="K48" s="276"/>
      <c r="L48" s="275">
        <f t="shared" ref="L48:L53" si="4">H48+J48</f>
        <v>101.4638625</v>
      </c>
      <c r="M48" s="288"/>
      <c r="N48" s="275" t="s">
        <v>544</v>
      </c>
      <c r="O48" s="283">
        <v>480</v>
      </c>
      <c r="P48" s="284">
        <f>L48/O48</f>
        <v>0.21138304687500001</v>
      </c>
      <c r="Q48" s="285"/>
      <c r="R48" s="422">
        <f t="shared" ref="R48:R49" si="5">ROUNDUP(P48,0)</f>
        <v>1</v>
      </c>
      <c r="S48" s="141"/>
      <c r="T48" s="275" t="s">
        <v>545</v>
      </c>
      <c r="U48" s="287"/>
      <c r="V48" s="299">
        <v>36.119999999999997</v>
      </c>
      <c r="W48" s="293"/>
      <c r="X48" s="295">
        <f t="shared" ref="X48" si="6">V48*R48</f>
        <v>36.119999999999997</v>
      </c>
    </row>
    <row r="49" spans="1:25" s="195" customFormat="1" ht="29.5" customHeight="1">
      <c r="A49" s="325">
        <v>4</v>
      </c>
      <c r="B49" s="199"/>
      <c r="C49" s="198" t="s">
        <v>659</v>
      </c>
      <c r="D49" s="157"/>
      <c r="F49" s="275">
        <v>1</v>
      </c>
      <c r="G49" s="276"/>
      <c r="H49" s="275">
        <f>F49*LC_positive</f>
        <v>368.95949999999999</v>
      </c>
      <c r="I49" s="276"/>
      <c r="J49" s="275">
        <f>H49*10/100</f>
        <v>36.895949999999999</v>
      </c>
      <c r="K49" s="276"/>
      <c r="L49" s="275">
        <f t="shared" si="4"/>
        <v>405.85545000000002</v>
      </c>
      <c r="M49" s="288"/>
      <c r="N49" s="275" t="s">
        <v>547</v>
      </c>
      <c r="O49" s="285">
        <v>500</v>
      </c>
      <c r="P49" s="284">
        <f t="shared" ref="P49" si="7">L49/O49</f>
        <v>0.81171090000000001</v>
      </c>
      <c r="Q49" s="285"/>
      <c r="R49" s="422">
        <f t="shared" si="5"/>
        <v>1</v>
      </c>
      <c r="S49" s="141"/>
      <c r="T49" s="275" t="s">
        <v>545</v>
      </c>
      <c r="U49" s="287"/>
      <c r="V49" s="299">
        <v>42.12</v>
      </c>
      <c r="W49" s="293"/>
      <c r="X49" s="294">
        <f>V49*R49</f>
        <v>42.12</v>
      </c>
      <c r="Y49"/>
    </row>
    <row r="50" spans="1:25" s="195" customFormat="1" ht="18.75" customHeight="1">
      <c r="A50" s="273">
        <v>5</v>
      </c>
      <c r="B50" s="208"/>
      <c r="C50" s="429" t="s">
        <v>694</v>
      </c>
      <c r="D50" s="157"/>
      <c r="F50" s="443">
        <v>2</v>
      </c>
      <c r="G50" s="276"/>
      <c r="H50" s="443">
        <f>F50*5</f>
        <v>10</v>
      </c>
      <c r="I50" s="276"/>
      <c r="J50" s="275">
        <v>0</v>
      </c>
      <c r="K50" s="276"/>
      <c r="L50" s="275">
        <f t="shared" si="4"/>
        <v>10</v>
      </c>
      <c r="M50" s="288"/>
      <c r="N50" s="275" t="s">
        <v>541</v>
      </c>
      <c r="O50" s="285">
        <v>1</v>
      </c>
      <c r="P50" s="284">
        <f t="shared" ref="P50" si="8">L50/O50</f>
        <v>10</v>
      </c>
      <c r="Q50" s="285"/>
      <c r="R50" s="422">
        <f t="shared" ref="R50" si="9">ROUNDUP(P50,0)</f>
        <v>10</v>
      </c>
      <c r="S50" s="141"/>
      <c r="T50" s="275" t="s">
        <v>541</v>
      </c>
      <c r="U50" s="287"/>
      <c r="V50" s="299">
        <v>600</v>
      </c>
      <c r="W50" s="293"/>
      <c r="X50" s="294">
        <f>V50*R50</f>
        <v>6000</v>
      </c>
      <c r="Y50"/>
    </row>
    <row r="51" spans="1:25" s="195" customFormat="1" ht="18" customHeight="1">
      <c r="A51" s="325">
        <v>6</v>
      </c>
      <c r="B51" s="208"/>
      <c r="C51" s="429" t="s">
        <v>696</v>
      </c>
      <c r="D51" s="157"/>
      <c r="F51" s="443">
        <v>2</v>
      </c>
      <c r="G51" s="276"/>
      <c r="H51" s="443">
        <f t="shared" ref="H51:H52" si="10">F51*5</f>
        <v>10</v>
      </c>
      <c r="I51" s="276"/>
      <c r="J51" s="275">
        <v>0</v>
      </c>
      <c r="K51" s="276"/>
      <c r="L51" s="275">
        <f t="shared" si="4"/>
        <v>10</v>
      </c>
      <c r="M51" s="288"/>
      <c r="N51" s="275" t="s">
        <v>698</v>
      </c>
      <c r="O51" s="285">
        <v>1</v>
      </c>
      <c r="P51" s="284">
        <f t="shared" ref="P51:P52" si="11">L51/O51</f>
        <v>10</v>
      </c>
      <c r="Q51" s="285"/>
      <c r="R51" s="422">
        <f t="shared" ref="R51:R52" si="12">ROUNDUP(P51,0)</f>
        <v>10</v>
      </c>
      <c r="S51" s="141"/>
      <c r="T51" s="275" t="s">
        <v>698</v>
      </c>
      <c r="U51" s="287"/>
      <c r="V51" s="299">
        <v>35</v>
      </c>
      <c r="W51" s="293"/>
      <c r="X51" s="294">
        <f>V51*R51</f>
        <v>350</v>
      </c>
      <c r="Y51"/>
    </row>
    <row r="52" spans="1:25" s="195" customFormat="1" ht="18" customHeight="1">
      <c r="A52" s="273">
        <v>7</v>
      </c>
      <c r="B52" s="208"/>
      <c r="C52" s="429" t="s">
        <v>695</v>
      </c>
      <c r="D52" s="157"/>
      <c r="F52" s="443">
        <v>2</v>
      </c>
      <c r="G52" s="276"/>
      <c r="H52" s="443">
        <f t="shared" si="10"/>
        <v>10</v>
      </c>
      <c r="I52" s="276"/>
      <c r="J52" s="275">
        <v>0</v>
      </c>
      <c r="K52" s="276"/>
      <c r="L52" s="275">
        <f t="shared" si="4"/>
        <v>10</v>
      </c>
      <c r="M52" s="288"/>
      <c r="N52" s="275" t="s">
        <v>698</v>
      </c>
      <c r="O52" s="285">
        <v>1</v>
      </c>
      <c r="P52" s="284">
        <f t="shared" si="11"/>
        <v>10</v>
      </c>
      <c r="Q52" s="285"/>
      <c r="R52" s="422">
        <f t="shared" si="12"/>
        <v>10</v>
      </c>
      <c r="S52" s="141"/>
      <c r="T52" s="275" t="s">
        <v>698</v>
      </c>
      <c r="U52" s="287"/>
      <c r="V52" s="299">
        <v>35</v>
      </c>
      <c r="W52" s="293"/>
      <c r="X52" s="294">
        <f>V52*R52</f>
        <v>350</v>
      </c>
      <c r="Y52"/>
    </row>
    <row r="53" spans="1:25" s="195" customFormat="1" ht="18" customHeight="1">
      <c r="A53" s="325">
        <v>8</v>
      </c>
      <c r="B53" s="208"/>
      <c r="C53" s="429" t="s">
        <v>697</v>
      </c>
      <c r="D53" s="157"/>
      <c r="F53" s="443">
        <v>1</v>
      </c>
      <c r="G53" s="276"/>
      <c r="H53" s="443">
        <f t="shared" ref="H53" si="13">F53*6</f>
        <v>6</v>
      </c>
      <c r="I53" s="276"/>
      <c r="J53" s="275">
        <v>0</v>
      </c>
      <c r="K53" s="276"/>
      <c r="L53" s="275">
        <f t="shared" si="4"/>
        <v>6</v>
      </c>
      <c r="M53" s="288"/>
      <c r="N53" s="275" t="s">
        <v>698</v>
      </c>
      <c r="O53" s="285">
        <v>1</v>
      </c>
      <c r="P53" s="284">
        <f t="shared" ref="P53" si="14">L53/O53</f>
        <v>6</v>
      </c>
      <c r="Q53" s="285"/>
      <c r="R53" s="422">
        <f t="shared" ref="R53" si="15">ROUNDUP(P53,0)</f>
        <v>6</v>
      </c>
      <c r="S53" s="141"/>
      <c r="T53" s="275" t="s">
        <v>698</v>
      </c>
      <c r="U53" s="287"/>
      <c r="V53" s="299">
        <v>35</v>
      </c>
      <c r="W53" s="293"/>
      <c r="X53" s="294">
        <f>V53*R53</f>
        <v>210</v>
      </c>
      <c r="Y53"/>
    </row>
    <row r="54" spans="1:25" customFormat="1" ht="20.25" customHeight="1">
      <c r="A54" s="194"/>
      <c r="B54" s="194"/>
      <c r="C54" s="302" t="s">
        <v>519</v>
      </c>
      <c r="D54" s="157"/>
      <c r="E54" s="257"/>
      <c r="F54" s="194"/>
      <c r="G54" s="194"/>
      <c r="H54" s="194"/>
      <c r="I54" s="194"/>
      <c r="J54" s="194"/>
      <c r="K54" s="194"/>
      <c r="L54" s="194"/>
      <c r="M54" s="194"/>
      <c r="N54" s="194"/>
      <c r="O54" s="194"/>
      <c r="P54" s="138"/>
      <c r="Q54" s="194"/>
      <c r="R54" s="194"/>
      <c r="S54" s="141"/>
      <c r="T54" s="194"/>
      <c r="U54" s="194"/>
      <c r="V54" s="263"/>
      <c r="W54" s="262"/>
      <c r="X54" s="300">
        <f>SUM(X48:X53)</f>
        <v>6988.24</v>
      </c>
    </row>
    <row r="55" spans="1:25" ht="21" customHeight="1">
      <c r="C55" s="153" t="s">
        <v>462</v>
      </c>
      <c r="D55" s="157"/>
      <c r="E55" s="154"/>
      <c r="H55" s="155"/>
      <c r="X55" s="349">
        <f>X46+X54</f>
        <v>10060</v>
      </c>
    </row>
    <row r="56" spans="1:25" ht="29.25" customHeight="1" thickBot="1">
      <c r="D56" s="157"/>
      <c r="F56" s="268" t="s">
        <v>499</v>
      </c>
      <c r="G56" s="269"/>
      <c r="H56" s="268" t="s">
        <v>527</v>
      </c>
      <c r="I56" s="269"/>
      <c r="J56" s="270" t="s">
        <v>514</v>
      </c>
      <c r="K56" s="269"/>
      <c r="L56" s="268" t="s">
        <v>502</v>
      </c>
      <c r="M56" s="269"/>
      <c r="N56" s="268" t="s">
        <v>503</v>
      </c>
      <c r="O56" s="271"/>
      <c r="P56" s="268" t="s">
        <v>507</v>
      </c>
      <c r="Q56" s="257"/>
      <c r="R56" s="268" t="s">
        <v>510</v>
      </c>
      <c r="T56" s="268" t="s">
        <v>511</v>
      </c>
      <c r="U56" s="257"/>
      <c r="V56" s="268" t="s">
        <v>512</v>
      </c>
      <c r="W56" s="280"/>
      <c r="X56" s="268" t="s">
        <v>513</v>
      </c>
    </row>
    <row r="57" spans="1:25" ht="25.35" customHeight="1" thickBot="1">
      <c r="C57" s="227" t="s">
        <v>595</v>
      </c>
      <c r="D57" s="157"/>
    </row>
    <row r="58" spans="1:25" customFormat="1" ht="17.25" customHeight="1">
      <c r="A58" s="290"/>
      <c r="B58" s="291"/>
      <c r="C58" s="292" t="s">
        <v>398</v>
      </c>
      <c r="D58" s="157"/>
      <c r="E58" s="257"/>
      <c r="F58" s="271"/>
      <c r="G58" s="269"/>
      <c r="H58" s="271"/>
      <c r="I58" s="269"/>
      <c r="J58" s="342">
        <v>0.1</v>
      </c>
      <c r="K58" s="269"/>
      <c r="L58" s="271"/>
      <c r="M58" s="269"/>
      <c r="N58" s="271"/>
      <c r="O58" s="271"/>
      <c r="P58" s="257"/>
      <c r="Q58" s="257"/>
      <c r="R58" s="257"/>
      <c r="S58" s="141"/>
      <c r="T58" s="257"/>
      <c r="U58" s="280"/>
      <c r="V58" s="272"/>
      <c r="W58" s="280"/>
      <c r="X58" s="280"/>
    </row>
    <row r="59" spans="1:25" customFormat="1" ht="28.15" customHeight="1">
      <c r="A59" s="273">
        <v>1</v>
      </c>
      <c r="B59" s="282" t="s">
        <v>473</v>
      </c>
      <c r="C59" s="142" t="s">
        <v>590</v>
      </c>
      <c r="D59" s="157"/>
      <c r="E59" s="257"/>
      <c r="F59" s="275">
        <v>1</v>
      </c>
      <c r="G59" s="276"/>
      <c r="H59" s="275">
        <f>F59*NUM_SIRE</f>
        <v>905</v>
      </c>
      <c r="I59" s="276"/>
      <c r="J59" s="275">
        <f>H59*10/100</f>
        <v>90.5</v>
      </c>
      <c r="K59" s="276"/>
      <c r="L59" s="275">
        <f>H59+J59</f>
        <v>995.5</v>
      </c>
      <c r="M59" s="276"/>
      <c r="N59" s="275" t="s">
        <v>588</v>
      </c>
      <c r="O59" s="283">
        <v>40</v>
      </c>
      <c r="P59" s="284">
        <f>L59/O59</f>
        <v>24.887499999999999</v>
      </c>
      <c r="Q59" s="285"/>
      <c r="R59" s="422">
        <f t="shared" ref="R59:R60" si="16">ROUNDUP(P59,0)</f>
        <v>25</v>
      </c>
      <c r="S59" s="141"/>
      <c r="T59" s="275" t="s">
        <v>541</v>
      </c>
      <c r="U59" s="287"/>
      <c r="V59" s="298">
        <v>72.7</v>
      </c>
      <c r="W59" s="293"/>
      <c r="X59" s="294">
        <f>V59*R59</f>
        <v>1817.5</v>
      </c>
    </row>
    <row r="60" spans="1:25" s="195" customFormat="1" ht="28.15" customHeight="1">
      <c r="A60" s="325">
        <v>2</v>
      </c>
      <c r="B60" s="199"/>
      <c r="C60" s="142" t="s">
        <v>591</v>
      </c>
      <c r="D60" s="157"/>
      <c r="E60" s="257"/>
      <c r="F60" s="275">
        <v>1</v>
      </c>
      <c r="G60" s="276"/>
      <c r="H60" s="275">
        <f>F60*NUM_SIRE</f>
        <v>905</v>
      </c>
      <c r="I60" s="276"/>
      <c r="J60" s="275">
        <f>H60*10/100</f>
        <v>90.5</v>
      </c>
      <c r="K60" s="276"/>
      <c r="L60" s="275">
        <f>H60+J60</f>
        <v>995.5</v>
      </c>
      <c r="M60" s="288"/>
      <c r="N60" s="275" t="s">
        <v>581</v>
      </c>
      <c r="O60" s="285">
        <v>100</v>
      </c>
      <c r="P60" s="284">
        <f>L60/O60</f>
        <v>9.9550000000000001</v>
      </c>
      <c r="Q60" s="285"/>
      <c r="R60" s="422">
        <f t="shared" si="16"/>
        <v>10</v>
      </c>
      <c r="S60" s="141"/>
      <c r="T60" s="275" t="s">
        <v>541</v>
      </c>
      <c r="U60" s="287"/>
      <c r="V60" s="299">
        <v>195</v>
      </c>
      <c r="W60" s="293"/>
      <c r="X60" s="294">
        <f>V60*R60</f>
        <v>1950</v>
      </c>
    </row>
    <row r="61" spans="1:25" customFormat="1" ht="20.25" customHeight="1">
      <c r="A61" s="194"/>
      <c r="B61" s="194"/>
      <c r="C61" s="302" t="s">
        <v>519</v>
      </c>
      <c r="D61" s="157"/>
      <c r="E61" s="257"/>
      <c r="F61" s="194"/>
      <c r="G61" s="194"/>
      <c r="H61" s="194"/>
      <c r="I61" s="194"/>
      <c r="J61" s="194"/>
      <c r="K61" s="194"/>
      <c r="L61" s="194"/>
      <c r="M61" s="194"/>
      <c r="N61" s="194"/>
      <c r="O61" s="194"/>
      <c r="P61" s="138"/>
      <c r="Q61" s="194"/>
      <c r="R61" s="194"/>
      <c r="S61" s="141"/>
      <c r="T61" s="194"/>
      <c r="U61" s="194"/>
      <c r="V61" s="263"/>
      <c r="W61" s="262"/>
      <c r="X61" s="300">
        <f>SUM(X59:X60)</f>
        <v>3767.5</v>
      </c>
    </row>
    <row r="62" spans="1:25" customFormat="1" ht="17.25" customHeight="1">
      <c r="A62" s="290"/>
      <c r="B62" s="291"/>
      <c r="C62" s="292" t="s">
        <v>398</v>
      </c>
      <c r="D62" s="157"/>
      <c r="E62" s="257"/>
      <c r="F62" s="271"/>
      <c r="G62" s="269"/>
      <c r="H62" s="271"/>
      <c r="I62" s="269"/>
      <c r="J62" s="342">
        <v>0.1</v>
      </c>
      <c r="K62" s="269"/>
      <c r="L62" s="271"/>
      <c r="M62" s="269"/>
      <c r="N62" s="271"/>
      <c r="O62" s="271"/>
      <c r="P62" s="257"/>
      <c r="Q62" s="257"/>
      <c r="R62" s="257"/>
      <c r="S62" s="141"/>
      <c r="T62" s="257"/>
      <c r="U62" s="280"/>
      <c r="V62" s="272"/>
      <c r="W62" s="280"/>
      <c r="X62" s="280"/>
    </row>
    <row r="63" spans="1:25" customFormat="1" ht="19.5" customHeight="1">
      <c r="A63" s="273">
        <v>3</v>
      </c>
      <c r="B63" s="282" t="s">
        <v>473</v>
      </c>
      <c r="C63" s="142" t="s">
        <v>594</v>
      </c>
      <c r="D63" s="257"/>
      <c r="E63" s="141"/>
      <c r="F63" s="275">
        <v>2</v>
      </c>
      <c r="G63" s="276"/>
      <c r="H63" s="275">
        <f>F63*NUM_SIRE</f>
        <v>1810</v>
      </c>
      <c r="I63" s="276"/>
      <c r="J63" s="275">
        <f>H63*10/100</f>
        <v>181</v>
      </c>
      <c r="K63" s="276"/>
      <c r="L63" s="275">
        <f>H63+J63</f>
        <v>1991</v>
      </c>
      <c r="M63" s="288"/>
      <c r="N63" s="275" t="s">
        <v>597</v>
      </c>
      <c r="O63" s="283">
        <v>960</v>
      </c>
      <c r="P63" s="284">
        <f>L63/O63</f>
        <v>2.0739583333333331</v>
      </c>
      <c r="Q63" s="285"/>
      <c r="R63" s="422">
        <f t="shared" ref="R63:R65" si="17">ROUNDUP(P63,0)</f>
        <v>3</v>
      </c>
      <c r="S63" s="141"/>
      <c r="T63" s="275" t="s">
        <v>545</v>
      </c>
      <c r="U63" s="287"/>
      <c r="V63" s="299">
        <v>92.87</v>
      </c>
      <c r="W63" s="293"/>
      <c r="X63" s="295">
        <f t="shared" ref="X63" si="18">V63*R63</f>
        <v>278.61</v>
      </c>
    </row>
    <row r="64" spans="1:25" s="195" customFormat="1" ht="19.5" customHeight="1">
      <c r="A64" s="325">
        <v>4</v>
      </c>
      <c r="B64" s="199"/>
      <c r="C64" s="142" t="s">
        <v>593</v>
      </c>
      <c r="D64" s="257"/>
      <c r="F64" s="275">
        <v>2</v>
      </c>
      <c r="G64" s="276"/>
      <c r="H64" s="275">
        <f>F64*NUM_SIRE</f>
        <v>1810</v>
      </c>
      <c r="I64" s="276"/>
      <c r="J64" s="275">
        <f>H64*10/100</f>
        <v>181</v>
      </c>
      <c r="K64" s="276"/>
      <c r="L64" s="275">
        <f>H64+J64</f>
        <v>1991</v>
      </c>
      <c r="M64" s="288"/>
      <c r="N64" s="275" t="s">
        <v>597</v>
      </c>
      <c r="O64" s="285">
        <v>960</v>
      </c>
      <c r="P64" s="284">
        <f t="shared" ref="P64" si="19">L64/O64</f>
        <v>2.0739583333333331</v>
      </c>
      <c r="Q64" s="285"/>
      <c r="R64" s="422">
        <f t="shared" si="17"/>
        <v>3</v>
      </c>
      <c r="S64" s="141"/>
      <c r="T64" s="275" t="s">
        <v>545</v>
      </c>
      <c r="U64" s="287"/>
      <c r="V64" s="299">
        <v>61.3</v>
      </c>
      <c r="W64" s="293"/>
      <c r="X64" s="294">
        <f>V64*R64</f>
        <v>183.89999999999998</v>
      </c>
      <c r="Y64"/>
    </row>
    <row r="65" spans="1:25" s="195" customFormat="1" ht="19.5" customHeight="1">
      <c r="A65" s="325">
        <v>5</v>
      </c>
      <c r="B65" s="208"/>
      <c r="C65" s="142" t="s">
        <v>592</v>
      </c>
      <c r="D65" s="257"/>
      <c r="F65" s="275">
        <v>2</v>
      </c>
      <c r="G65" s="276"/>
      <c r="H65" s="275">
        <f>F65*200</f>
        <v>400</v>
      </c>
      <c r="I65" s="276"/>
      <c r="J65" s="275">
        <f>H65*10/100</f>
        <v>40</v>
      </c>
      <c r="K65" s="276"/>
      <c r="L65" s="275">
        <f>H65+J65</f>
        <v>440</v>
      </c>
      <c r="M65" s="288"/>
      <c r="N65" s="275" t="s">
        <v>598</v>
      </c>
      <c r="O65" s="285">
        <v>100</v>
      </c>
      <c r="P65" s="284">
        <f t="shared" ref="P65" si="20">L65/O65</f>
        <v>4.4000000000000004</v>
      </c>
      <c r="Q65" s="285"/>
      <c r="R65" s="422">
        <f t="shared" si="17"/>
        <v>5</v>
      </c>
      <c r="S65" s="141"/>
      <c r="T65" s="275" t="s">
        <v>545</v>
      </c>
      <c r="U65" s="287"/>
      <c r="V65" s="299">
        <v>106.3</v>
      </c>
      <c r="W65" s="293"/>
      <c r="X65" s="294">
        <f>V65*R65</f>
        <v>531.5</v>
      </c>
      <c r="Y65"/>
    </row>
    <row r="66" spans="1:25" customFormat="1" ht="20.25" customHeight="1">
      <c r="A66" s="194"/>
      <c r="B66" s="194"/>
      <c r="C66" s="302" t="s">
        <v>519</v>
      </c>
      <c r="D66" s="304"/>
      <c r="E66" s="257"/>
      <c r="F66" s="194"/>
      <c r="G66" s="194"/>
      <c r="H66" s="194"/>
      <c r="I66" s="194"/>
      <c r="J66" s="194"/>
      <c r="K66" s="194"/>
      <c r="L66" s="194"/>
      <c r="M66" s="194"/>
      <c r="N66" s="194"/>
      <c r="O66" s="194"/>
      <c r="P66" s="138"/>
      <c r="Q66" s="194"/>
      <c r="R66" s="194"/>
      <c r="S66" s="141"/>
      <c r="T66" s="194"/>
      <c r="U66" s="194"/>
      <c r="V66" s="263"/>
      <c r="W66" s="262"/>
      <c r="X66" s="300">
        <f>SUM(X63:X65)</f>
        <v>994.01</v>
      </c>
    </row>
    <row r="67" spans="1:25" ht="17.25" customHeight="1">
      <c r="C67" s="153" t="s">
        <v>596</v>
      </c>
      <c r="D67" s="157"/>
      <c r="E67" s="154"/>
      <c r="H67" s="155"/>
      <c r="X67" s="349">
        <f>X61+X66</f>
        <v>4761.51</v>
      </c>
    </row>
    <row r="68" spans="1:25" ht="25.35" customHeight="1" thickBot="1">
      <c r="C68" s="146"/>
      <c r="D68" s="146"/>
      <c r="E68" s="147"/>
      <c r="F68" s="268" t="s">
        <v>499</v>
      </c>
      <c r="G68" s="269"/>
      <c r="H68" s="268" t="s">
        <v>599</v>
      </c>
      <c r="I68" s="269"/>
      <c r="J68" s="270" t="s">
        <v>514</v>
      </c>
      <c r="K68" s="269"/>
      <c r="L68" s="268" t="s">
        <v>502</v>
      </c>
      <c r="M68" s="269"/>
      <c r="N68" s="268" t="s">
        <v>503</v>
      </c>
      <c r="O68" s="271"/>
      <c r="P68" s="268" t="s">
        <v>507</v>
      </c>
      <c r="Q68" s="257"/>
      <c r="R68" s="268" t="s">
        <v>510</v>
      </c>
      <c r="T68" s="268" t="s">
        <v>511</v>
      </c>
      <c r="U68" s="257"/>
      <c r="V68" s="268" t="s">
        <v>512</v>
      </c>
      <c r="W68" s="280"/>
      <c r="X68" s="268" t="s">
        <v>513</v>
      </c>
    </row>
    <row r="69" spans="1:25" ht="25.35" customHeight="1" thickBot="1">
      <c r="C69" s="227" t="s">
        <v>463</v>
      </c>
      <c r="D69" s="146"/>
    </row>
    <row r="70" spans="1:25" customFormat="1" ht="17.25" customHeight="1">
      <c r="A70" s="290"/>
      <c r="B70" s="291"/>
      <c r="C70" s="292" t="s">
        <v>398</v>
      </c>
      <c r="D70" s="146"/>
      <c r="E70" s="257"/>
      <c r="F70" s="271"/>
      <c r="G70" s="269"/>
      <c r="H70" s="271"/>
      <c r="I70" s="269"/>
      <c r="J70" s="342">
        <v>0.1</v>
      </c>
      <c r="K70" s="269"/>
      <c r="L70" s="271"/>
      <c r="M70" s="269"/>
      <c r="N70" s="271"/>
      <c r="O70" s="271"/>
      <c r="P70" s="257"/>
      <c r="Q70" s="257"/>
      <c r="R70" s="257"/>
      <c r="S70" s="141"/>
      <c r="T70" s="257"/>
      <c r="U70" s="280"/>
      <c r="V70" s="272"/>
      <c r="W70" s="280"/>
      <c r="X70" s="280"/>
    </row>
    <row r="71" spans="1:25" customFormat="1" ht="19.5" customHeight="1">
      <c r="A71" s="273">
        <v>1</v>
      </c>
      <c r="B71" s="282" t="s">
        <v>473</v>
      </c>
      <c r="C71" s="142" t="s">
        <v>602</v>
      </c>
      <c r="D71" s="157"/>
      <c r="E71" s="257"/>
      <c r="F71" s="275">
        <v>1</v>
      </c>
      <c r="G71" s="276"/>
      <c r="H71" s="275">
        <f>F71*NUM_PZA</f>
        <v>386.5</v>
      </c>
      <c r="I71" s="276"/>
      <c r="J71" s="275">
        <f>H71*10/100</f>
        <v>38.65</v>
      </c>
      <c r="K71" s="276"/>
      <c r="L71" s="275">
        <f>H71+J71</f>
        <v>425.15</v>
      </c>
      <c r="M71" s="276"/>
      <c r="N71" s="275" t="s">
        <v>601</v>
      </c>
      <c r="O71" s="283">
        <v>50</v>
      </c>
      <c r="P71" s="284">
        <f>L71/O71</f>
        <v>8.5030000000000001</v>
      </c>
      <c r="Q71" s="285"/>
      <c r="R71" s="422">
        <f t="shared" ref="R71:R72" si="21">ROUNDUP(P71,0)</f>
        <v>9</v>
      </c>
      <c r="S71" s="141"/>
      <c r="T71" s="275" t="s">
        <v>541</v>
      </c>
      <c r="U71" s="287"/>
      <c r="V71" s="298">
        <v>90.6</v>
      </c>
      <c r="W71" s="293"/>
      <c r="X71" s="294">
        <f>V71*R71</f>
        <v>815.4</v>
      </c>
    </row>
    <row r="72" spans="1:25" s="195" customFormat="1" ht="19.5" customHeight="1">
      <c r="A72" s="325">
        <v>2</v>
      </c>
      <c r="B72" s="199"/>
      <c r="C72" s="142" t="s">
        <v>603</v>
      </c>
      <c r="D72" s="157"/>
      <c r="E72" s="257"/>
      <c r="F72" s="275">
        <v>1</v>
      </c>
      <c r="G72" s="276"/>
      <c r="H72" s="275">
        <f>F72*NUM_PZA</f>
        <v>386.5</v>
      </c>
      <c r="I72" s="276"/>
      <c r="J72" s="275">
        <f>H72*10/100</f>
        <v>38.65</v>
      </c>
      <c r="K72" s="276"/>
      <c r="L72" s="275">
        <f>H72+J72</f>
        <v>425.15</v>
      </c>
      <c r="M72" s="288"/>
      <c r="N72" s="275" t="s">
        <v>540</v>
      </c>
      <c r="O72" s="285">
        <v>25</v>
      </c>
      <c r="P72" s="284">
        <f>L72/O72</f>
        <v>17.006</v>
      </c>
      <c r="Q72" s="285"/>
      <c r="R72" s="422">
        <f t="shared" si="21"/>
        <v>18</v>
      </c>
      <c r="S72" s="141"/>
      <c r="T72" s="275" t="s">
        <v>541</v>
      </c>
      <c r="U72" s="287"/>
      <c r="V72" s="299">
        <v>53.55</v>
      </c>
      <c r="W72" s="293"/>
      <c r="X72" s="294">
        <f>V72*R72</f>
        <v>963.9</v>
      </c>
    </row>
    <row r="73" spans="1:25" customFormat="1" ht="20.25" customHeight="1">
      <c r="A73" s="194"/>
      <c r="B73" s="194"/>
      <c r="C73" s="302" t="s">
        <v>519</v>
      </c>
      <c r="D73" s="157"/>
      <c r="E73" s="257"/>
      <c r="F73" s="194"/>
      <c r="G73" s="194"/>
      <c r="H73" s="194"/>
      <c r="I73" s="194"/>
      <c r="J73" s="194"/>
      <c r="K73" s="194"/>
      <c r="L73" s="194"/>
      <c r="M73" s="194"/>
      <c r="N73" s="194"/>
      <c r="O73" s="194"/>
      <c r="P73" s="138"/>
      <c r="Q73" s="194"/>
      <c r="R73" s="194"/>
      <c r="S73" s="141"/>
      <c r="T73" s="194"/>
      <c r="U73" s="194"/>
      <c r="V73" s="263"/>
      <c r="W73" s="262"/>
      <c r="X73" s="300">
        <f>SUM(X71:X72)</f>
        <v>1779.3</v>
      </c>
    </row>
    <row r="74" spans="1:25" customFormat="1" ht="17.25" customHeight="1">
      <c r="A74" s="290"/>
      <c r="B74" s="291"/>
      <c r="C74" s="292" t="s">
        <v>398</v>
      </c>
      <c r="D74" s="157"/>
      <c r="E74" s="257"/>
      <c r="F74" s="271"/>
      <c r="G74" s="269"/>
      <c r="H74" s="271"/>
      <c r="I74" s="269"/>
      <c r="J74" s="342">
        <v>0.1</v>
      </c>
      <c r="K74" s="269"/>
      <c r="L74" s="271"/>
      <c r="M74" s="269"/>
      <c r="N74" s="271"/>
      <c r="O74" s="271"/>
      <c r="P74" s="257"/>
      <c r="Q74" s="257"/>
      <c r="R74" s="257"/>
      <c r="S74" s="141"/>
      <c r="T74" s="257"/>
      <c r="U74" s="280"/>
      <c r="V74" s="272"/>
      <c r="W74" s="280"/>
      <c r="X74" s="280"/>
    </row>
    <row r="75" spans="1:25" customFormat="1" ht="20.25" customHeight="1">
      <c r="A75" s="273">
        <v>3</v>
      </c>
      <c r="B75" s="282" t="s">
        <v>473</v>
      </c>
      <c r="C75" s="142" t="s">
        <v>594</v>
      </c>
      <c r="D75" s="257"/>
      <c r="E75" s="141"/>
      <c r="F75" s="275">
        <v>2</v>
      </c>
      <c r="G75" s="276"/>
      <c r="H75" s="275">
        <f>F75*NUM_PZA</f>
        <v>773</v>
      </c>
      <c r="I75" s="276"/>
      <c r="J75" s="275">
        <f>H75*10/100</f>
        <v>77.3</v>
      </c>
      <c r="K75" s="276"/>
      <c r="L75" s="275">
        <f>H75+J75</f>
        <v>850.3</v>
      </c>
      <c r="M75" s="288"/>
      <c r="N75" s="275" t="s">
        <v>597</v>
      </c>
      <c r="O75" s="283">
        <v>960</v>
      </c>
      <c r="P75" s="284">
        <f>L75/O75</f>
        <v>0.88572916666666657</v>
      </c>
      <c r="Q75" s="285"/>
      <c r="R75" s="422">
        <f t="shared" ref="R75:R76" si="22">ROUNDUP(P75,0)</f>
        <v>1</v>
      </c>
      <c r="S75" s="141"/>
      <c r="T75" s="275" t="s">
        <v>545</v>
      </c>
      <c r="U75" s="287"/>
      <c r="V75" s="299">
        <v>92.87</v>
      </c>
      <c r="W75" s="293"/>
      <c r="X75" s="295">
        <f t="shared" ref="X75" si="23">V75*R75</f>
        <v>92.87</v>
      </c>
    </row>
    <row r="76" spans="1:25" s="195" customFormat="1" ht="30" customHeight="1">
      <c r="A76" s="325">
        <v>4</v>
      </c>
      <c r="B76" s="199"/>
      <c r="C76" s="142" t="s">
        <v>593</v>
      </c>
      <c r="D76" s="257"/>
      <c r="F76" s="275">
        <v>2</v>
      </c>
      <c r="G76" s="276"/>
      <c r="H76" s="275">
        <f>F76*NUM_PZA</f>
        <v>773</v>
      </c>
      <c r="I76" s="276"/>
      <c r="J76" s="275">
        <f>H76*10/100</f>
        <v>77.3</v>
      </c>
      <c r="K76" s="276"/>
      <c r="L76" s="275">
        <f>H76+J76</f>
        <v>850.3</v>
      </c>
      <c r="M76" s="288"/>
      <c r="N76" s="275" t="s">
        <v>597</v>
      </c>
      <c r="O76" s="285">
        <v>960</v>
      </c>
      <c r="P76" s="284">
        <f t="shared" ref="P76" si="24">L76/O76</f>
        <v>0.88572916666666657</v>
      </c>
      <c r="Q76" s="285"/>
      <c r="R76" s="422">
        <f t="shared" si="22"/>
        <v>1</v>
      </c>
      <c r="S76" s="141"/>
      <c r="T76" s="275" t="s">
        <v>545</v>
      </c>
      <c r="U76" s="287"/>
      <c r="V76" s="299">
        <v>61.3</v>
      </c>
      <c r="W76" s="293"/>
      <c r="X76" s="294">
        <f>V76*R76</f>
        <v>61.3</v>
      </c>
      <c r="Y76"/>
    </row>
    <row r="77" spans="1:25" customFormat="1" ht="20.25" customHeight="1">
      <c r="A77" s="194"/>
      <c r="B77" s="194"/>
      <c r="C77" s="302" t="s">
        <v>519</v>
      </c>
      <c r="D77" s="304"/>
      <c r="E77" s="257"/>
      <c r="F77" s="194"/>
      <c r="G77" s="194"/>
      <c r="H77" s="194"/>
      <c r="I77" s="194"/>
      <c r="J77" s="194"/>
      <c r="K77" s="194"/>
      <c r="L77" s="194"/>
      <c r="M77" s="194"/>
      <c r="N77" s="194"/>
      <c r="O77" s="194"/>
      <c r="P77" s="138"/>
      <c r="Q77" s="194"/>
      <c r="R77" s="194"/>
      <c r="S77" s="141"/>
      <c r="T77" s="194"/>
      <c r="U77" s="194"/>
      <c r="V77" s="263"/>
      <c r="W77" s="262"/>
      <c r="X77" s="300">
        <f>SUM(X75:X76)</f>
        <v>154.17000000000002</v>
      </c>
    </row>
    <row r="78" spans="1:25" ht="25.35" customHeight="1">
      <c r="C78" s="153" t="s">
        <v>464</v>
      </c>
      <c r="D78" s="157"/>
      <c r="E78" s="154"/>
      <c r="H78" s="155"/>
      <c r="X78" s="349">
        <f>X73+X77</f>
        <v>1933.47</v>
      </c>
    </row>
    <row r="79" spans="1:25" ht="25.5" customHeight="1" thickBot="1">
      <c r="D79" s="157"/>
      <c r="F79" s="268" t="s">
        <v>499</v>
      </c>
      <c r="G79" s="269"/>
      <c r="H79" s="268" t="s">
        <v>501</v>
      </c>
      <c r="I79" s="269"/>
      <c r="J79" s="270" t="s">
        <v>514</v>
      </c>
      <c r="K79" s="269"/>
      <c r="L79" s="268" t="s">
        <v>502</v>
      </c>
      <c r="M79" s="269"/>
      <c r="N79" s="268" t="s">
        <v>503</v>
      </c>
      <c r="O79" s="271"/>
      <c r="P79" s="268" t="s">
        <v>507</v>
      </c>
      <c r="Q79" s="257"/>
      <c r="R79" s="268" t="s">
        <v>510</v>
      </c>
      <c r="T79" s="268" t="s">
        <v>511</v>
      </c>
      <c r="U79" s="257"/>
      <c r="V79" s="268" t="s">
        <v>512</v>
      </c>
      <c r="W79" s="280"/>
      <c r="X79" s="268" t="s">
        <v>513</v>
      </c>
    </row>
    <row r="80" spans="1:25" ht="25.35" customHeight="1" thickBot="1">
      <c r="C80" s="227" t="s">
        <v>604</v>
      </c>
      <c r="D80" s="157"/>
    </row>
    <row r="81" spans="1:25" customFormat="1" ht="17.25" customHeight="1">
      <c r="A81" s="290"/>
      <c r="B81" s="291"/>
      <c r="C81" s="292" t="s">
        <v>398</v>
      </c>
      <c r="D81" s="157"/>
      <c r="E81" s="257"/>
      <c r="F81" s="271"/>
      <c r="G81" s="269"/>
      <c r="H81" s="271"/>
      <c r="I81" s="269"/>
      <c r="J81" s="342">
        <v>0.1</v>
      </c>
      <c r="K81" s="269"/>
      <c r="L81" s="271"/>
      <c r="M81" s="269"/>
      <c r="N81" s="271"/>
      <c r="O81" s="271"/>
      <c r="P81" s="257"/>
      <c r="Q81" s="257"/>
      <c r="R81" s="257"/>
      <c r="S81" s="141"/>
      <c r="T81" s="257"/>
      <c r="U81" s="280"/>
      <c r="V81" s="272"/>
      <c r="W81" s="280"/>
      <c r="X81" s="280"/>
    </row>
    <row r="82" spans="1:25" customFormat="1" ht="27.6" customHeight="1">
      <c r="A82" s="273">
        <v>1</v>
      </c>
      <c r="B82" s="282" t="s">
        <v>473</v>
      </c>
      <c r="C82" s="142" t="s">
        <v>590</v>
      </c>
      <c r="D82" s="157"/>
      <c r="E82" s="257"/>
      <c r="F82" s="275">
        <v>1</v>
      </c>
      <c r="G82" s="276"/>
      <c r="H82" s="275">
        <f>F82*E28</f>
        <v>861</v>
      </c>
      <c r="I82" s="276"/>
      <c r="J82" s="275">
        <f>H82*10/100</f>
        <v>86.1</v>
      </c>
      <c r="K82" s="276"/>
      <c r="L82" s="275">
        <f>H82+J82</f>
        <v>947.1</v>
      </c>
      <c r="M82" s="276"/>
      <c r="N82" s="275" t="s">
        <v>588</v>
      </c>
      <c r="O82" s="283">
        <v>40</v>
      </c>
      <c r="P82" s="284">
        <f>L82/O82</f>
        <v>23.677500000000002</v>
      </c>
      <c r="Q82" s="285"/>
      <c r="R82" s="422">
        <f t="shared" ref="R82:R83" si="25">ROUNDUP(P82,0)</f>
        <v>24</v>
      </c>
      <c r="S82" s="141"/>
      <c r="T82" s="275" t="s">
        <v>541</v>
      </c>
      <c r="U82" s="287"/>
      <c r="V82" s="298">
        <v>72.7</v>
      </c>
      <c r="W82" s="293"/>
      <c r="X82" s="294">
        <f>V82*R82</f>
        <v>1744.8000000000002</v>
      </c>
    </row>
    <row r="83" spans="1:25" s="195" customFormat="1" ht="27.6" customHeight="1">
      <c r="A83" s="325">
        <v>2</v>
      </c>
      <c r="B83" s="199"/>
      <c r="C83" s="142" t="s">
        <v>591</v>
      </c>
      <c r="D83" s="157"/>
      <c r="E83" s="257"/>
      <c r="F83" s="275">
        <v>1</v>
      </c>
      <c r="G83" s="276"/>
      <c r="H83" s="275">
        <f>F83*E28</f>
        <v>861</v>
      </c>
      <c r="I83" s="276"/>
      <c r="J83" s="275">
        <f>H83*10/100</f>
        <v>86.1</v>
      </c>
      <c r="K83" s="276"/>
      <c r="L83" s="275">
        <f>H83+J83</f>
        <v>947.1</v>
      </c>
      <c r="M83" s="288"/>
      <c r="N83" s="275" t="s">
        <v>581</v>
      </c>
      <c r="O83" s="285">
        <v>100</v>
      </c>
      <c r="P83" s="284">
        <f>L83/O83</f>
        <v>9.4710000000000001</v>
      </c>
      <c r="Q83" s="285"/>
      <c r="R83" s="422">
        <f t="shared" si="25"/>
        <v>10</v>
      </c>
      <c r="S83" s="141"/>
      <c r="T83" s="275" t="s">
        <v>541</v>
      </c>
      <c r="U83" s="287"/>
      <c r="V83" s="299">
        <v>195</v>
      </c>
      <c r="W83" s="293"/>
      <c r="X83" s="294">
        <f>V83*R83</f>
        <v>1950</v>
      </c>
    </row>
    <row r="84" spans="1:25" customFormat="1" ht="20.25" customHeight="1">
      <c r="A84" s="194"/>
      <c r="B84" s="194"/>
      <c r="C84" s="302" t="s">
        <v>519</v>
      </c>
      <c r="D84" s="157"/>
      <c r="E84" s="257"/>
      <c r="F84" s="194"/>
      <c r="G84" s="194"/>
      <c r="H84" s="194"/>
      <c r="I84" s="194"/>
      <c r="J84" s="194"/>
      <c r="K84" s="194"/>
      <c r="L84" s="194"/>
      <c r="M84" s="194"/>
      <c r="N84" s="194"/>
      <c r="O84" s="194"/>
      <c r="P84" s="138"/>
      <c r="Q84" s="194"/>
      <c r="R84" s="426"/>
      <c r="S84" s="141"/>
      <c r="T84" s="194"/>
      <c r="U84" s="194"/>
      <c r="V84" s="263"/>
      <c r="W84" s="262"/>
      <c r="X84" s="300">
        <f>SUM(X82:X83)</f>
        <v>3694.8</v>
      </c>
    </row>
    <row r="85" spans="1:25" customFormat="1" ht="17.25" customHeight="1">
      <c r="A85" s="290"/>
      <c r="B85" s="291"/>
      <c r="C85" s="292" t="s">
        <v>398</v>
      </c>
      <c r="D85" s="157"/>
      <c r="E85" s="257"/>
      <c r="F85" s="271"/>
      <c r="G85" s="269"/>
      <c r="H85" s="271"/>
      <c r="I85" s="269"/>
      <c r="J85" s="342">
        <v>0.1</v>
      </c>
      <c r="K85" s="269"/>
      <c r="L85" s="271"/>
      <c r="M85" s="269"/>
      <c r="N85" s="271"/>
      <c r="O85" s="271"/>
      <c r="P85" s="257"/>
      <c r="Q85" s="257"/>
      <c r="R85" s="257"/>
      <c r="S85" s="141"/>
      <c r="T85" s="257"/>
      <c r="U85" s="280"/>
      <c r="V85" s="272"/>
      <c r="W85" s="280"/>
      <c r="X85" s="280"/>
    </row>
    <row r="86" spans="1:25" customFormat="1" ht="18" customHeight="1">
      <c r="A86" s="273">
        <v>3</v>
      </c>
      <c r="B86" s="282" t="s">
        <v>473</v>
      </c>
      <c r="C86" s="142" t="s">
        <v>594</v>
      </c>
      <c r="D86" s="257"/>
      <c r="E86" s="141"/>
      <c r="F86" s="275">
        <v>2</v>
      </c>
      <c r="G86" s="276"/>
      <c r="H86" s="275">
        <f>F86*E28</f>
        <v>1722</v>
      </c>
      <c r="I86" s="276"/>
      <c r="J86" s="275">
        <f>H86*10/100</f>
        <v>172.2</v>
      </c>
      <c r="K86" s="276"/>
      <c r="L86" s="275">
        <f>H86+J86</f>
        <v>1894.2</v>
      </c>
      <c r="M86" s="288"/>
      <c r="N86" s="275" t="s">
        <v>597</v>
      </c>
      <c r="O86" s="283">
        <v>960</v>
      </c>
      <c r="P86" s="284">
        <f>L86/O86</f>
        <v>1.973125</v>
      </c>
      <c r="Q86" s="285"/>
      <c r="R86" s="422">
        <f t="shared" ref="R86:R88" si="26">ROUNDUP(P86,0)</f>
        <v>2</v>
      </c>
      <c r="S86" s="141"/>
      <c r="T86" s="275" t="s">
        <v>545</v>
      </c>
      <c r="U86" s="287"/>
      <c r="V86" s="299">
        <v>92.87</v>
      </c>
      <c r="W86" s="293"/>
      <c r="X86" s="295">
        <f t="shared" ref="X86" si="27">V86*R86</f>
        <v>185.74</v>
      </c>
    </row>
    <row r="87" spans="1:25" s="195" customFormat="1" ht="25.5" customHeight="1">
      <c r="A87" s="325">
        <v>4</v>
      </c>
      <c r="B87" s="199"/>
      <c r="C87" s="142" t="s">
        <v>593</v>
      </c>
      <c r="D87" s="257"/>
      <c r="F87" s="275">
        <v>2</v>
      </c>
      <c r="G87" s="276"/>
      <c r="H87" s="275">
        <f>F87*E28</f>
        <v>1722</v>
      </c>
      <c r="I87" s="276"/>
      <c r="J87" s="275">
        <f>H87*10/100</f>
        <v>172.2</v>
      </c>
      <c r="K87" s="276"/>
      <c r="L87" s="275">
        <f>H87+J87</f>
        <v>1894.2</v>
      </c>
      <c r="M87" s="288"/>
      <c r="N87" s="275" t="s">
        <v>597</v>
      </c>
      <c r="O87" s="285">
        <v>960</v>
      </c>
      <c r="P87" s="284">
        <f t="shared" ref="P87:P88" si="28">L87/O87</f>
        <v>1.973125</v>
      </c>
      <c r="Q87" s="285"/>
      <c r="R87" s="422">
        <f t="shared" si="26"/>
        <v>2</v>
      </c>
      <c r="S87" s="141"/>
      <c r="T87" s="275" t="s">
        <v>545</v>
      </c>
      <c r="U87" s="287"/>
      <c r="V87" s="299">
        <v>61.3</v>
      </c>
      <c r="W87" s="293"/>
      <c r="X87" s="294">
        <f>V87*R87</f>
        <v>122.6</v>
      </c>
      <c r="Y87"/>
    </row>
    <row r="88" spans="1:25" s="195" customFormat="1" ht="18" customHeight="1">
      <c r="A88" s="325">
        <v>5</v>
      </c>
      <c r="B88" s="208"/>
      <c r="C88" s="142" t="s">
        <v>592</v>
      </c>
      <c r="D88" s="257"/>
      <c r="F88" s="275">
        <v>2</v>
      </c>
      <c r="G88" s="276"/>
      <c r="H88" s="275">
        <f>F88*200</f>
        <v>400</v>
      </c>
      <c r="I88" s="276"/>
      <c r="J88" s="275">
        <f>H88*10/100</f>
        <v>40</v>
      </c>
      <c r="K88" s="276"/>
      <c r="L88" s="275">
        <f>H88+J88</f>
        <v>440</v>
      </c>
      <c r="M88" s="288"/>
      <c r="N88" s="275" t="s">
        <v>598</v>
      </c>
      <c r="O88" s="285">
        <v>100</v>
      </c>
      <c r="P88" s="284">
        <f t="shared" si="28"/>
        <v>4.4000000000000004</v>
      </c>
      <c r="Q88" s="285"/>
      <c r="R88" s="422">
        <f t="shared" si="26"/>
        <v>5</v>
      </c>
      <c r="S88" s="141"/>
      <c r="T88" s="275" t="s">
        <v>545</v>
      </c>
      <c r="U88" s="287"/>
      <c r="V88" s="299">
        <v>106.3</v>
      </c>
      <c r="W88" s="293"/>
      <c r="X88" s="294">
        <f>V88*R88</f>
        <v>531.5</v>
      </c>
      <c r="Y88"/>
    </row>
    <row r="89" spans="1:25" customFormat="1" ht="20.25" customHeight="1">
      <c r="A89" s="194"/>
      <c r="B89" s="194"/>
      <c r="C89" s="302" t="s">
        <v>519</v>
      </c>
      <c r="D89" s="304"/>
      <c r="E89" s="257"/>
      <c r="F89" s="194"/>
      <c r="G89" s="194"/>
      <c r="H89" s="194"/>
      <c r="I89" s="194"/>
      <c r="J89" s="194"/>
      <c r="K89" s="194"/>
      <c r="L89" s="194"/>
      <c r="M89" s="194"/>
      <c r="N89" s="194"/>
      <c r="O89" s="194"/>
      <c r="P89" s="138"/>
      <c r="Q89" s="194"/>
      <c r="R89" s="194"/>
      <c r="S89" s="194"/>
      <c r="T89" s="194"/>
      <c r="U89" s="194"/>
      <c r="V89" s="263"/>
      <c r="W89" s="262"/>
      <c r="X89" s="300">
        <f>SUM(X86:X88)</f>
        <v>839.84</v>
      </c>
    </row>
    <row r="90" spans="1:25" ht="17.25" customHeight="1">
      <c r="C90" s="153" t="s">
        <v>605</v>
      </c>
      <c r="D90" s="157"/>
      <c r="E90" s="154"/>
      <c r="H90" s="155"/>
      <c r="X90" s="349">
        <f>X84+X89</f>
        <v>4534.6400000000003</v>
      </c>
    </row>
    <row r="91" spans="1:25" ht="15">
      <c r="C91" s="153"/>
      <c r="D91" s="153"/>
      <c r="E91" s="154"/>
    </row>
    <row r="92" spans="1:25" ht="12.6" thickBot="1"/>
    <row r="93" spans="1:25" ht="15">
      <c r="B93" s="190"/>
      <c r="C93" s="188" t="s">
        <v>428</v>
      </c>
      <c r="D93" s="188"/>
      <c r="E93" s="188"/>
      <c r="F93" s="191" t="s">
        <v>429</v>
      </c>
    </row>
    <row r="94" spans="1:25" ht="15">
      <c r="B94" s="186"/>
      <c r="C94" s="185" t="s">
        <v>466</v>
      </c>
      <c r="D94" s="185"/>
      <c r="F94" s="184">
        <f>X40</f>
        <v>3014.7</v>
      </c>
    </row>
    <row r="95" spans="1:25" ht="15">
      <c r="B95" s="186"/>
      <c r="C95" s="185" t="s">
        <v>467</v>
      </c>
      <c r="D95" s="185"/>
      <c r="F95" s="184">
        <f>X55</f>
        <v>10060</v>
      </c>
    </row>
    <row r="96" spans="1:25" ht="15">
      <c r="B96" s="186"/>
      <c r="C96" s="185" t="s">
        <v>430</v>
      </c>
      <c r="D96" s="185"/>
      <c r="F96" s="184">
        <f>X67</f>
        <v>4761.51</v>
      </c>
    </row>
    <row r="97" spans="2:6" ht="15">
      <c r="B97" s="186"/>
      <c r="C97" s="185" t="s">
        <v>431</v>
      </c>
      <c r="D97" s="185"/>
      <c r="F97" s="184">
        <f>X78</f>
        <v>1933.47</v>
      </c>
    </row>
    <row r="98" spans="2:6" ht="15.3" thickBot="1">
      <c r="B98" s="186"/>
      <c r="C98" s="189" t="s">
        <v>440</v>
      </c>
      <c r="D98" s="189"/>
      <c r="F98" s="193">
        <f>X90</f>
        <v>4534.6400000000003</v>
      </c>
    </row>
    <row r="99" spans="2:6" ht="15.3" thickBot="1">
      <c r="B99" s="192"/>
      <c r="C99" s="187" t="s">
        <v>432</v>
      </c>
      <c r="D99" s="187"/>
      <c r="E99" s="187"/>
      <c r="F99" s="204">
        <f>SUM(F94:F98)</f>
        <v>24304.32</v>
      </c>
    </row>
  </sheetData>
  <mergeCells count="19">
    <mergeCell ref="C2:F2"/>
    <mergeCell ref="C24:E24"/>
    <mergeCell ref="F6:I9"/>
    <mergeCell ref="C3:E3"/>
    <mergeCell ref="C12:E12"/>
    <mergeCell ref="C18:E18"/>
    <mergeCell ref="C4:D4"/>
    <mergeCell ref="C5:D5"/>
    <mergeCell ref="C6:D6"/>
    <mergeCell ref="C7:D7"/>
    <mergeCell ref="C10:D10"/>
    <mergeCell ref="C15:D15"/>
    <mergeCell ref="C13:D13"/>
    <mergeCell ref="C14:D14"/>
    <mergeCell ref="C20:D20"/>
    <mergeCell ref="C21:D21"/>
    <mergeCell ref="C25:D25"/>
    <mergeCell ref="C26:D26"/>
    <mergeCell ref="C27:D27"/>
  </mergeCells>
  <phoneticPr fontId="41" type="noConversion"/>
  <pageMargins left="0" right="0" top="0" bottom="0" header="0" footer="0"/>
  <pageSetup paperSize="9" scale="65" orientation="landscape" horizontalDpi="1200" verticalDpi="1200" r:id="rId1"/>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54"/>
  <sheetViews>
    <sheetView showGridLines="0" zoomScale="115" zoomScaleNormal="115" workbookViewId="0">
      <selection activeCell="J7" sqref="J7"/>
    </sheetView>
  </sheetViews>
  <sheetFormatPr defaultColWidth="9" defaultRowHeight="12.3"/>
  <cols>
    <col min="1" max="1" width="4.1328125" style="141" customWidth="1"/>
    <col min="2" max="2" width="11.1328125" style="141" hidden="1" customWidth="1"/>
    <col min="3" max="3" width="53.1328125" style="151" customWidth="1"/>
    <col min="4" max="4" width="15.1328125" style="144" customWidth="1"/>
    <col min="5" max="5" width="10" style="144" customWidth="1"/>
    <col min="6" max="6" width="16.33203125" style="144" customWidth="1"/>
    <col min="7" max="7" width="4.46484375" style="151" customWidth="1"/>
    <col min="8" max="8" width="17.33203125" style="151" customWidth="1"/>
    <col min="9" max="9" width="4.796875" style="151" customWidth="1"/>
    <col min="10" max="10" width="16.33203125" style="151" customWidth="1"/>
    <col min="11" max="11" width="5.1328125" style="141" customWidth="1"/>
    <col min="12" max="14" width="9" style="141"/>
    <col min="15" max="15" width="10.1328125" style="141" customWidth="1"/>
    <col min="16" max="16" width="9" style="141"/>
    <col min="17" max="17" width="4.46484375" style="141" customWidth="1"/>
    <col min="18" max="18" width="9" style="141"/>
    <col min="19" max="19" width="4.6640625" style="141" customWidth="1"/>
    <col min="20" max="20" width="9" style="141"/>
    <col min="21" max="21" width="4" style="141" customWidth="1"/>
    <col min="22" max="22" width="9" style="141"/>
    <col min="23" max="23" width="5.6640625" style="141" customWidth="1"/>
    <col min="24" max="24" width="15.1328125" style="141" customWidth="1"/>
    <col min="25" max="16384" width="9" style="141"/>
  </cols>
  <sheetData>
    <row r="1" spans="3:9" ht="11.25" customHeight="1" thickBot="1"/>
    <row r="2" spans="3:9" ht="18" thickBot="1">
      <c r="C2" s="499" t="s">
        <v>434</v>
      </c>
      <c r="D2" s="500"/>
      <c r="E2" s="500"/>
      <c r="F2" s="500"/>
      <c r="G2" s="500"/>
      <c r="H2" s="501"/>
      <c r="I2" s="502"/>
    </row>
    <row r="3" spans="3:9">
      <c r="I3" s="202"/>
    </row>
    <row r="4" spans="3:9" ht="31.5" customHeight="1">
      <c r="C4" s="504" t="s">
        <v>470</v>
      </c>
      <c r="D4" s="505"/>
      <c r="E4" s="442">
        <v>224</v>
      </c>
      <c r="F4" s="239"/>
      <c r="G4" s="157"/>
      <c r="H4" s="157"/>
      <c r="I4" s="183"/>
    </row>
    <row r="5" spans="3:9" ht="31.5" customHeight="1">
      <c r="C5" s="506" t="s">
        <v>472</v>
      </c>
      <c r="D5" s="507"/>
      <c r="E5" s="236">
        <f>E4*10/100</f>
        <v>22.4</v>
      </c>
      <c r="F5" s="239"/>
      <c r="G5" s="157"/>
      <c r="H5" s="157"/>
      <c r="I5" s="183"/>
    </row>
    <row r="6" spans="3:9" ht="31.5" customHeight="1">
      <c r="C6" s="506" t="s">
        <v>471</v>
      </c>
      <c r="D6" s="507"/>
      <c r="E6" s="236">
        <f>E4*2/100</f>
        <v>4.4800000000000004</v>
      </c>
      <c r="F6" s="239"/>
      <c r="G6" s="157"/>
      <c r="H6" s="157"/>
      <c r="I6" s="183"/>
    </row>
    <row r="7" spans="3:9" ht="31.5" customHeight="1">
      <c r="C7" s="506" t="s">
        <v>614</v>
      </c>
      <c r="D7" s="507"/>
      <c r="E7" s="236">
        <f>(E4+repet+E6)*2/12</f>
        <v>41.813333333333333</v>
      </c>
      <c r="F7" s="239"/>
      <c r="G7" s="157"/>
      <c r="H7" s="157"/>
      <c r="I7" s="183"/>
    </row>
    <row r="8" spans="3:9" ht="31.5" customHeight="1">
      <c r="C8" s="359" t="s">
        <v>39</v>
      </c>
      <c r="D8" s="360" t="s">
        <v>521</v>
      </c>
      <c r="E8" s="365">
        <f>E4+repet+E6+E7</f>
        <v>292.69333333333333</v>
      </c>
      <c r="F8" s="239"/>
      <c r="G8" s="157"/>
      <c r="H8" s="157"/>
      <c r="I8" s="183"/>
    </row>
    <row r="9" spans="3:9" ht="20.100000000000001" customHeight="1">
      <c r="C9" s="506" t="s">
        <v>11</v>
      </c>
      <c r="D9" s="507"/>
      <c r="E9" s="235">
        <v>2</v>
      </c>
      <c r="F9" s="239"/>
      <c r="G9" s="232"/>
      <c r="H9" s="232"/>
      <c r="I9" s="180"/>
    </row>
    <row r="10" spans="3:9" ht="20.100000000000001" customHeight="1">
      <c r="C10" s="506" t="s">
        <v>5</v>
      </c>
      <c r="D10" s="507"/>
      <c r="E10" s="235">
        <v>10</v>
      </c>
      <c r="F10" s="239"/>
      <c r="G10" s="179"/>
      <c r="H10" s="179"/>
      <c r="I10" s="180"/>
    </row>
    <row r="11" spans="3:9" ht="20.100000000000001" customHeight="1">
      <c r="C11" s="506" t="s">
        <v>54</v>
      </c>
      <c r="D11" s="507"/>
      <c r="E11" s="235">
        <v>2</v>
      </c>
      <c r="F11" s="239"/>
      <c r="G11" s="179"/>
      <c r="H11" s="179"/>
      <c r="I11" s="180"/>
    </row>
    <row r="12" spans="3:9" ht="20.100000000000001" customHeight="1">
      <c r="C12" s="506" t="s">
        <v>10</v>
      </c>
      <c r="D12" s="507"/>
      <c r="E12" s="234">
        <f>E10+control</f>
        <v>12</v>
      </c>
      <c r="F12" s="239"/>
      <c r="G12" s="157"/>
      <c r="H12" s="157"/>
      <c r="I12" s="196"/>
    </row>
    <row r="13" spans="3:9" ht="20.100000000000001" customHeight="1">
      <c r="C13" s="241" t="s">
        <v>9</v>
      </c>
      <c r="D13" s="360" t="s">
        <v>522</v>
      </c>
      <c r="E13" s="236">
        <f>E8/batch</f>
        <v>24.391111111111112</v>
      </c>
      <c r="F13" s="239"/>
      <c r="G13" s="157"/>
      <c r="H13" s="157"/>
      <c r="I13" s="196"/>
    </row>
    <row r="14" spans="3:9" ht="28.5" customHeight="1">
      <c r="C14" s="233" t="s">
        <v>51</v>
      </c>
      <c r="D14" s="503" t="s">
        <v>50</v>
      </c>
      <c r="E14" s="503"/>
      <c r="F14" s="239"/>
      <c r="G14" s="152"/>
      <c r="H14" s="152"/>
      <c r="I14" s="179"/>
    </row>
    <row r="15" spans="3:9" ht="20.100000000000001" customHeight="1">
      <c r="D15" s="151"/>
      <c r="E15" s="151"/>
      <c r="F15" s="151"/>
    </row>
    <row r="16" spans="3:9" ht="24.75" customHeight="1">
      <c r="C16" s="359" t="s">
        <v>39</v>
      </c>
      <c r="D16" s="360" t="s">
        <v>607</v>
      </c>
      <c r="E16" s="361">
        <f>total_test</f>
        <v>292.69333333333333</v>
      </c>
      <c r="F16" s="141"/>
    </row>
    <row r="17" spans="1:24" ht="27" customHeight="1">
      <c r="C17" s="237" t="s">
        <v>615</v>
      </c>
      <c r="D17" s="360" t="s">
        <v>609</v>
      </c>
      <c r="E17" s="238">
        <f>LPA_Batch</f>
        <v>24.391111111111112</v>
      </c>
      <c r="F17" s="141"/>
    </row>
    <row r="18" spans="1:24" ht="27" customHeight="1">
      <c r="C18" s="237" t="s">
        <v>619</v>
      </c>
      <c r="D18" s="360" t="s">
        <v>620</v>
      </c>
      <c r="E18" s="238">
        <v>200</v>
      </c>
      <c r="F18" s="141"/>
    </row>
    <row r="19" spans="1:24" ht="27" customHeight="1">
      <c r="C19" s="237"/>
      <c r="D19" s="360"/>
      <c r="E19" s="240"/>
      <c r="F19" s="141"/>
    </row>
    <row r="20" spans="1:24" customFormat="1" ht="26.25" customHeight="1" thickBot="1">
      <c r="A20" s="141"/>
      <c r="B20" s="358"/>
      <c r="C20" s="510" t="s">
        <v>608</v>
      </c>
      <c r="D20" s="510"/>
      <c r="E20" s="257"/>
      <c r="F20" s="268" t="s">
        <v>499</v>
      </c>
      <c r="G20" s="269"/>
      <c r="H20" s="268" t="s">
        <v>500</v>
      </c>
      <c r="I20" s="269"/>
      <c r="J20" s="270" t="s">
        <v>514</v>
      </c>
      <c r="K20" s="269"/>
      <c r="L20" s="268" t="s">
        <v>502</v>
      </c>
      <c r="M20" s="269"/>
      <c r="N20" s="268" t="s">
        <v>503</v>
      </c>
      <c r="O20" s="271"/>
      <c r="P20" s="268" t="s">
        <v>507</v>
      </c>
      <c r="Q20" s="257"/>
      <c r="R20" s="268" t="s">
        <v>510</v>
      </c>
      <c r="S20" s="141"/>
      <c r="T20" s="268" t="s">
        <v>511</v>
      </c>
      <c r="U20" s="257"/>
      <c r="V20" s="268" t="s">
        <v>512</v>
      </c>
      <c r="W20" s="280"/>
      <c r="X20" s="268" t="s">
        <v>513</v>
      </c>
    </row>
    <row r="21" spans="1:24" customFormat="1" ht="16.899999999999999" customHeight="1">
      <c r="A21" s="290"/>
      <c r="B21" s="291"/>
      <c r="C21" s="509" t="s">
        <v>606</v>
      </c>
      <c r="D21" s="509"/>
      <c r="E21" s="257"/>
      <c r="F21" s="271"/>
      <c r="G21" s="269"/>
      <c r="H21" s="271"/>
      <c r="I21" s="269"/>
      <c r="J21" s="342">
        <v>0.1</v>
      </c>
      <c r="K21" s="269"/>
      <c r="L21" s="271"/>
      <c r="M21" s="269"/>
      <c r="N21" s="271"/>
      <c r="O21" s="271"/>
      <c r="P21" s="257"/>
      <c r="Q21" s="257"/>
      <c r="R21" s="257"/>
      <c r="S21" s="141"/>
      <c r="T21" s="257"/>
      <c r="U21" s="280"/>
      <c r="V21" s="272"/>
      <c r="W21" s="280"/>
      <c r="X21" s="280"/>
    </row>
    <row r="22" spans="1:24" customFormat="1" ht="18" customHeight="1">
      <c r="A22" s="273">
        <v>1</v>
      </c>
      <c r="B22" s="282" t="s">
        <v>473</v>
      </c>
      <c r="C22" s="508" t="s">
        <v>611</v>
      </c>
      <c r="D22" s="508"/>
      <c r="E22" s="257"/>
      <c r="F22" s="275">
        <v>1</v>
      </c>
      <c r="G22" s="276"/>
      <c r="H22" s="275">
        <f>E16*F22</f>
        <v>292.69333333333333</v>
      </c>
      <c r="I22" s="276"/>
      <c r="J22" s="275">
        <f>H22*10/100</f>
        <v>29.269333333333336</v>
      </c>
      <c r="K22" s="276"/>
      <c r="L22" s="275">
        <f>H22+J22</f>
        <v>321.96266666666668</v>
      </c>
      <c r="M22" s="276"/>
      <c r="N22" s="275" t="s">
        <v>610</v>
      </c>
      <c r="O22" s="283">
        <v>96</v>
      </c>
      <c r="P22" s="284">
        <f>L22/O22</f>
        <v>3.3537777777777777</v>
      </c>
      <c r="Q22" s="285"/>
      <c r="R22" s="422">
        <f>ROUNDUP(P22,0)</f>
        <v>4</v>
      </c>
      <c r="S22" s="141"/>
      <c r="T22" s="275" t="s">
        <v>541</v>
      </c>
      <c r="U22" s="287"/>
      <c r="V22" s="298">
        <v>720</v>
      </c>
      <c r="W22" s="293"/>
      <c r="X22" s="294">
        <f>V22*R22</f>
        <v>2880</v>
      </c>
    </row>
    <row r="23" spans="1:24" s="195" customFormat="1" ht="18" customHeight="1">
      <c r="A23" s="325">
        <v>2</v>
      </c>
      <c r="B23" s="199"/>
      <c r="C23" s="508" t="s">
        <v>612</v>
      </c>
      <c r="D23" s="508"/>
      <c r="E23" s="257"/>
      <c r="F23" s="275">
        <v>1</v>
      </c>
      <c r="G23" s="276"/>
      <c r="H23" s="275">
        <f>F23*E16</f>
        <v>292.69333333333333</v>
      </c>
      <c r="I23" s="276"/>
      <c r="J23" s="275">
        <f>H23*10/100</f>
        <v>29.269333333333336</v>
      </c>
      <c r="K23" s="276"/>
      <c r="L23" s="275">
        <f>H23+J23</f>
        <v>321.96266666666668</v>
      </c>
      <c r="M23" s="288"/>
      <c r="N23" s="275" t="s">
        <v>610</v>
      </c>
      <c r="O23" s="285">
        <v>96</v>
      </c>
      <c r="P23" s="284">
        <f t="shared" ref="P23" si="0">L23/O23</f>
        <v>3.3537777777777777</v>
      </c>
      <c r="Q23" s="285"/>
      <c r="R23" s="422">
        <f>ROUNDUP(P23,0)</f>
        <v>4</v>
      </c>
      <c r="S23" s="141"/>
      <c r="T23" s="275" t="s">
        <v>541</v>
      </c>
      <c r="U23" s="287"/>
      <c r="V23" s="299">
        <v>0</v>
      </c>
      <c r="W23" s="293"/>
      <c r="X23" s="294">
        <f>V23*R23</f>
        <v>0</v>
      </c>
    </row>
    <row r="24" spans="1:24" s="195" customFormat="1" ht="33" customHeight="1">
      <c r="A24" s="325"/>
      <c r="B24" s="208"/>
      <c r="C24" s="508" t="s">
        <v>97</v>
      </c>
      <c r="D24" s="508"/>
      <c r="E24" s="257"/>
      <c r="F24" s="275">
        <v>1</v>
      </c>
      <c r="G24" s="276"/>
      <c r="H24" s="275">
        <f>F24*E16</f>
        <v>292.69333333333333</v>
      </c>
      <c r="I24" s="276"/>
      <c r="J24" s="275">
        <f>H24*10/100</f>
        <v>29.269333333333336</v>
      </c>
      <c r="K24" s="276"/>
      <c r="L24" s="275">
        <f>H24+J24</f>
        <v>321.96266666666668</v>
      </c>
      <c r="M24" s="288"/>
      <c r="N24" s="275" t="s">
        <v>617</v>
      </c>
      <c r="O24" s="285">
        <v>1000</v>
      </c>
      <c r="P24" s="284">
        <f t="shared" ref="P24" si="1">L24/O24</f>
        <v>0.32196266666666667</v>
      </c>
      <c r="Q24" s="285"/>
      <c r="R24" s="422">
        <f>ROUNDUP(P24,0)</f>
        <v>1</v>
      </c>
      <c r="S24" s="141"/>
      <c r="T24" s="275" t="s">
        <v>545</v>
      </c>
      <c r="U24" s="287"/>
      <c r="V24" s="299">
        <v>45.41</v>
      </c>
      <c r="W24" s="293"/>
      <c r="X24" s="294">
        <f>V24*R24</f>
        <v>45.41</v>
      </c>
    </row>
    <row r="25" spans="1:24" s="195" customFormat="1" ht="18" customHeight="1">
      <c r="A25" s="325"/>
      <c r="B25" s="208"/>
      <c r="C25" s="516" t="s">
        <v>78</v>
      </c>
      <c r="D25" s="473"/>
      <c r="E25" s="257"/>
      <c r="F25" s="275">
        <v>2</v>
      </c>
      <c r="G25" s="276"/>
      <c r="H25" s="275">
        <f>F25*E16</f>
        <v>585.38666666666666</v>
      </c>
      <c r="I25" s="276"/>
      <c r="J25" s="275">
        <f t="shared" ref="J25:J29" si="2">H25*10/100</f>
        <v>58.538666666666671</v>
      </c>
      <c r="K25" s="276"/>
      <c r="L25" s="275">
        <f t="shared" ref="L25:L29" si="3">H25+J25</f>
        <v>643.92533333333336</v>
      </c>
      <c r="M25" s="288"/>
      <c r="N25" s="275" t="s">
        <v>617</v>
      </c>
      <c r="O25" s="285">
        <v>1000</v>
      </c>
      <c r="P25" s="284">
        <f t="shared" ref="P25:P30" si="4">L25/O25</f>
        <v>0.64392533333333335</v>
      </c>
      <c r="Q25" s="285"/>
      <c r="R25" s="422">
        <f t="shared" ref="R25:R32" si="5">ROUNDUP(P25,0)</f>
        <v>1</v>
      </c>
      <c r="S25" s="141"/>
      <c r="T25" s="275" t="s">
        <v>545</v>
      </c>
      <c r="U25" s="287"/>
      <c r="V25" s="299">
        <v>398.81</v>
      </c>
      <c r="W25" s="293"/>
      <c r="X25" s="294">
        <f t="shared" ref="X25:X30" si="6">V25*R25</f>
        <v>398.81</v>
      </c>
    </row>
    <row r="26" spans="1:24" s="195" customFormat="1" ht="18" customHeight="1">
      <c r="A26" s="325"/>
      <c r="B26" s="208"/>
      <c r="C26" s="514" t="s">
        <v>494</v>
      </c>
      <c r="D26" s="515"/>
      <c r="E26" s="257"/>
      <c r="F26" s="275">
        <v>1</v>
      </c>
      <c r="G26" s="276"/>
      <c r="H26" s="275">
        <f>F26*E16</f>
        <v>292.69333333333333</v>
      </c>
      <c r="I26" s="276"/>
      <c r="J26" s="275">
        <f t="shared" si="2"/>
        <v>29.269333333333336</v>
      </c>
      <c r="K26" s="276"/>
      <c r="L26" s="275">
        <f t="shared" si="3"/>
        <v>321.96266666666668</v>
      </c>
      <c r="M26" s="288"/>
      <c r="N26" s="275" t="s">
        <v>617</v>
      </c>
      <c r="O26" s="285">
        <v>1000</v>
      </c>
      <c r="P26" s="284">
        <f t="shared" si="4"/>
        <v>0.32196266666666667</v>
      </c>
      <c r="Q26" s="285"/>
      <c r="R26" s="422">
        <f t="shared" si="5"/>
        <v>1</v>
      </c>
      <c r="S26" s="141"/>
      <c r="T26" s="275" t="s">
        <v>545</v>
      </c>
      <c r="U26" s="287"/>
      <c r="V26" s="299">
        <v>319.58999999999997</v>
      </c>
      <c r="W26" s="293"/>
      <c r="X26" s="294">
        <f t="shared" si="6"/>
        <v>319.58999999999997</v>
      </c>
    </row>
    <row r="27" spans="1:24" s="195" customFormat="1" ht="18" customHeight="1">
      <c r="A27" s="325"/>
      <c r="B27" s="208"/>
      <c r="C27" s="514" t="s">
        <v>55</v>
      </c>
      <c r="D27" s="515"/>
      <c r="E27" s="257"/>
      <c r="F27" s="275">
        <v>1</v>
      </c>
      <c r="G27" s="276"/>
      <c r="H27" s="275">
        <f>H26</f>
        <v>292.69333333333333</v>
      </c>
      <c r="I27" s="276"/>
      <c r="J27" s="275">
        <f t="shared" si="2"/>
        <v>29.269333333333336</v>
      </c>
      <c r="K27" s="276"/>
      <c r="L27" s="275">
        <f t="shared" si="3"/>
        <v>321.96266666666668</v>
      </c>
      <c r="M27" s="288"/>
      <c r="N27" s="275" t="s">
        <v>617</v>
      </c>
      <c r="O27" s="285">
        <v>1000</v>
      </c>
      <c r="P27" s="284">
        <f t="shared" si="4"/>
        <v>0.32196266666666667</v>
      </c>
      <c r="Q27" s="285"/>
      <c r="R27" s="422">
        <f t="shared" si="5"/>
        <v>1</v>
      </c>
      <c r="S27" s="141"/>
      <c r="T27" s="275" t="s">
        <v>545</v>
      </c>
      <c r="U27" s="287"/>
      <c r="V27" s="299">
        <v>34</v>
      </c>
      <c r="W27" s="293"/>
      <c r="X27" s="294">
        <f t="shared" si="6"/>
        <v>34</v>
      </c>
    </row>
    <row r="28" spans="1:24" s="195" customFormat="1" ht="18" customHeight="1">
      <c r="A28" s="325"/>
      <c r="B28" s="208"/>
      <c r="C28" s="514" t="s">
        <v>56</v>
      </c>
      <c r="D28" s="515"/>
      <c r="E28" s="257"/>
      <c r="F28" s="275">
        <v>2</v>
      </c>
      <c r="G28" s="276"/>
      <c r="H28" s="275">
        <f>F28*E16</f>
        <v>585.38666666666666</v>
      </c>
      <c r="I28" s="276"/>
      <c r="J28" s="275">
        <f>H28*15/100</f>
        <v>87.807999999999993</v>
      </c>
      <c r="K28" s="276"/>
      <c r="L28" s="275">
        <f t="shared" si="3"/>
        <v>673.19466666666665</v>
      </c>
      <c r="M28" s="288"/>
      <c r="N28" s="275" t="s">
        <v>544</v>
      </c>
      <c r="O28" s="285">
        <v>480</v>
      </c>
      <c r="P28" s="284">
        <f t="shared" si="4"/>
        <v>1.4024888888888889</v>
      </c>
      <c r="Q28" s="285"/>
      <c r="R28" s="422">
        <f t="shared" si="5"/>
        <v>2</v>
      </c>
      <c r="S28" s="141"/>
      <c r="T28" s="275" t="s">
        <v>545</v>
      </c>
      <c r="U28" s="287"/>
      <c r="V28" s="299">
        <v>107.17</v>
      </c>
      <c r="W28" s="293"/>
      <c r="X28" s="294">
        <f t="shared" si="6"/>
        <v>214.34</v>
      </c>
    </row>
    <row r="29" spans="1:24" s="195" customFormat="1" ht="18" customHeight="1">
      <c r="A29" s="325"/>
      <c r="B29" s="208"/>
      <c r="C29" s="514" t="s">
        <v>57</v>
      </c>
      <c r="D29" s="515"/>
      <c r="E29" s="257"/>
      <c r="F29" s="275">
        <v>2</v>
      </c>
      <c r="G29" s="276"/>
      <c r="H29" s="275">
        <f>F29*E16</f>
        <v>585.38666666666666</v>
      </c>
      <c r="I29" s="276"/>
      <c r="J29" s="275">
        <f t="shared" si="2"/>
        <v>58.538666666666671</v>
      </c>
      <c r="K29" s="276"/>
      <c r="L29" s="275">
        <f t="shared" si="3"/>
        <v>643.92533333333336</v>
      </c>
      <c r="M29" s="288"/>
      <c r="N29" s="275" t="s">
        <v>544</v>
      </c>
      <c r="O29" s="285">
        <v>480</v>
      </c>
      <c r="P29" s="284">
        <f t="shared" si="4"/>
        <v>1.3415111111111111</v>
      </c>
      <c r="Q29" s="285"/>
      <c r="R29" s="422">
        <f t="shared" si="5"/>
        <v>2</v>
      </c>
      <c r="S29" s="141"/>
      <c r="T29" s="275" t="s">
        <v>545</v>
      </c>
      <c r="U29" s="287"/>
      <c r="V29" s="299">
        <v>91.81</v>
      </c>
      <c r="W29" s="293"/>
      <c r="X29" s="294">
        <f t="shared" si="6"/>
        <v>183.62</v>
      </c>
    </row>
    <row r="30" spans="1:24" s="195" customFormat="1" ht="18" customHeight="1">
      <c r="A30" s="325"/>
      <c r="B30" s="208"/>
      <c r="C30" s="514" t="s">
        <v>77</v>
      </c>
      <c r="D30" s="515"/>
      <c r="E30" s="257"/>
      <c r="F30" s="275">
        <v>2</v>
      </c>
      <c r="G30" s="276"/>
      <c r="H30" s="275">
        <f>F30*E16</f>
        <v>585.38666666666666</v>
      </c>
      <c r="I30" s="276"/>
      <c r="J30" s="275">
        <f t="shared" ref="J30" si="7">H30*10/100</f>
        <v>58.538666666666671</v>
      </c>
      <c r="K30" s="276"/>
      <c r="L30" s="275">
        <f t="shared" ref="L30" si="8">H30+J30</f>
        <v>643.92533333333336</v>
      </c>
      <c r="M30" s="288"/>
      <c r="N30" s="275" t="s">
        <v>583</v>
      </c>
      <c r="O30" s="285">
        <v>800</v>
      </c>
      <c r="P30" s="284">
        <f t="shared" si="4"/>
        <v>0.80490666666666666</v>
      </c>
      <c r="Q30" s="285"/>
      <c r="R30" s="422">
        <f t="shared" si="5"/>
        <v>1</v>
      </c>
      <c r="S30" s="141"/>
      <c r="T30" s="275" t="s">
        <v>545</v>
      </c>
      <c r="U30" s="287"/>
      <c r="V30" s="299">
        <v>134.68</v>
      </c>
      <c r="W30" s="293"/>
      <c r="X30" s="294">
        <f t="shared" si="6"/>
        <v>134.68</v>
      </c>
    </row>
    <row r="31" spans="1:24" s="195" customFormat="1" ht="18" customHeight="1">
      <c r="A31" s="325"/>
      <c r="B31" s="208"/>
      <c r="C31" s="514" t="s">
        <v>58</v>
      </c>
      <c r="D31" s="515"/>
      <c r="E31" s="257"/>
      <c r="F31" s="275">
        <v>2</v>
      </c>
      <c r="G31" s="276"/>
      <c r="H31" s="275">
        <f>F31*E16</f>
        <v>585.38666666666666</v>
      </c>
      <c r="I31" s="276"/>
      <c r="J31" s="275">
        <f t="shared" ref="J31" si="9">H31*10/100</f>
        <v>58.538666666666671</v>
      </c>
      <c r="K31" s="276"/>
      <c r="L31" s="275">
        <f t="shared" ref="L31" si="10">H31+J31</f>
        <v>643.92533333333336</v>
      </c>
      <c r="M31" s="288"/>
      <c r="N31" s="275" t="s">
        <v>547</v>
      </c>
      <c r="O31" s="285">
        <v>500</v>
      </c>
      <c r="P31" s="284">
        <f t="shared" ref="P31" si="11">L31/O31</f>
        <v>1.2878506666666667</v>
      </c>
      <c r="Q31" s="285"/>
      <c r="R31" s="422">
        <f t="shared" si="5"/>
        <v>2</v>
      </c>
      <c r="S31" s="141"/>
      <c r="T31" s="275" t="s">
        <v>545</v>
      </c>
      <c r="U31" s="287"/>
      <c r="V31" s="299">
        <v>16.68</v>
      </c>
      <c r="W31" s="293"/>
      <c r="X31" s="294">
        <f t="shared" ref="X31" si="12">V31*R31</f>
        <v>33.36</v>
      </c>
    </row>
    <row r="32" spans="1:24" s="195" customFormat="1" ht="18" customHeight="1">
      <c r="A32" s="325"/>
      <c r="B32" s="208"/>
      <c r="C32" s="367" t="s">
        <v>68</v>
      </c>
      <c r="D32" s="366"/>
      <c r="E32" s="257"/>
      <c r="F32" s="275">
        <v>3.4000000000000002E-2</v>
      </c>
      <c r="G32" s="276"/>
      <c r="H32" s="275">
        <f>F32*E16</f>
        <v>9.951573333333334</v>
      </c>
      <c r="I32" s="276"/>
      <c r="J32" s="275">
        <f t="shared" ref="J32" si="13">H32*10/100</f>
        <v>0.99515733333333345</v>
      </c>
      <c r="K32" s="276"/>
      <c r="L32" s="275">
        <f t="shared" ref="L32" si="14">H32+J32</f>
        <v>10.946730666666667</v>
      </c>
      <c r="M32" s="288"/>
      <c r="N32" s="275" t="s">
        <v>618</v>
      </c>
      <c r="O32" s="285">
        <v>1</v>
      </c>
      <c r="P32" s="284">
        <f t="shared" ref="P32" si="15">L32/O32</f>
        <v>10.946730666666667</v>
      </c>
      <c r="Q32" s="285"/>
      <c r="R32" s="422">
        <f t="shared" si="5"/>
        <v>11</v>
      </c>
      <c r="S32" s="141"/>
      <c r="T32" s="275" t="s">
        <v>545</v>
      </c>
      <c r="U32" s="287"/>
      <c r="V32" s="299">
        <v>1.84</v>
      </c>
      <c r="W32" s="293"/>
      <c r="X32" s="294">
        <f t="shared" ref="X32" si="16">V32*R32</f>
        <v>20.240000000000002</v>
      </c>
    </row>
    <row r="33" spans="1:24" customFormat="1" ht="20.25" customHeight="1">
      <c r="A33" s="194"/>
      <c r="B33" s="194"/>
      <c r="C33" s="522" t="s">
        <v>519</v>
      </c>
      <c r="D33" s="522"/>
      <c r="E33" s="257"/>
      <c r="F33" s="194"/>
      <c r="G33" s="194"/>
      <c r="H33" s="194"/>
      <c r="I33" s="194"/>
      <c r="J33" s="194"/>
      <c r="K33" s="194"/>
      <c r="L33" s="194"/>
      <c r="M33" s="194"/>
      <c r="N33" s="194"/>
      <c r="O33" s="194"/>
      <c r="P33" s="138"/>
      <c r="Q33" s="194"/>
      <c r="R33" s="194"/>
      <c r="S33" s="141"/>
      <c r="T33" s="194"/>
      <c r="U33" s="194"/>
      <c r="V33" s="263"/>
      <c r="W33" s="262"/>
      <c r="X33" s="300">
        <f>SUM(X22:X32)</f>
        <v>4264.0499999999993</v>
      </c>
    </row>
    <row r="34" spans="1:24" s="195" customFormat="1" ht="18" customHeight="1">
      <c r="A34" s="325"/>
      <c r="B34" s="208"/>
      <c r="C34" s="183"/>
      <c r="D34" s="366"/>
      <c r="E34" s="257"/>
      <c r="F34" s="276"/>
      <c r="G34" s="276"/>
      <c r="H34" s="276"/>
      <c r="I34" s="276"/>
      <c r="J34" s="276"/>
      <c r="K34" s="276"/>
      <c r="L34" s="276"/>
      <c r="M34" s="288"/>
      <c r="N34" s="276"/>
      <c r="O34" s="285"/>
      <c r="P34" s="362"/>
      <c r="Q34" s="285"/>
      <c r="R34" s="322"/>
      <c r="S34" s="141"/>
      <c r="T34" s="276"/>
      <c r="U34" s="287"/>
      <c r="V34" s="363"/>
      <c r="W34" s="293"/>
      <c r="X34" s="364"/>
    </row>
    <row r="35" spans="1:24" s="195" customFormat="1" ht="29.25" customHeight="1" thickBot="1">
      <c r="A35" s="325"/>
      <c r="B35" s="208"/>
      <c r="C35" s="517" t="s">
        <v>606</v>
      </c>
      <c r="D35" s="518"/>
      <c r="E35" s="257"/>
      <c r="F35" s="268" t="s">
        <v>499</v>
      </c>
      <c r="G35" s="269"/>
      <c r="H35" s="268" t="s">
        <v>535</v>
      </c>
      <c r="I35" s="269"/>
      <c r="J35" s="270" t="s">
        <v>514</v>
      </c>
      <c r="K35" s="269"/>
      <c r="L35" s="268" t="s">
        <v>502</v>
      </c>
      <c r="M35" s="269"/>
      <c r="N35" s="268" t="s">
        <v>503</v>
      </c>
      <c r="O35" s="271"/>
      <c r="P35" s="268" t="s">
        <v>507</v>
      </c>
      <c r="Q35" s="257"/>
      <c r="R35" s="268" t="s">
        <v>510</v>
      </c>
      <c r="S35" s="141"/>
      <c r="T35" s="268" t="s">
        <v>511</v>
      </c>
      <c r="U35" s="257"/>
      <c r="V35" s="268" t="s">
        <v>512</v>
      </c>
      <c r="W35" s="280"/>
      <c r="X35" s="268" t="s">
        <v>513</v>
      </c>
    </row>
    <row r="36" spans="1:24" s="195" customFormat="1" ht="18" customHeight="1">
      <c r="A36" s="325"/>
      <c r="B36" s="208"/>
      <c r="C36" s="519"/>
      <c r="D36" s="520"/>
      <c r="E36" s="257"/>
      <c r="F36" s="271"/>
      <c r="G36" s="269"/>
      <c r="H36" s="271"/>
      <c r="I36" s="269"/>
      <c r="J36" s="342">
        <v>0.1</v>
      </c>
      <c r="K36" s="269"/>
      <c r="L36" s="271"/>
      <c r="M36" s="269"/>
      <c r="N36" s="271"/>
      <c r="O36" s="271"/>
      <c r="P36" s="257"/>
      <c r="Q36" s="257"/>
      <c r="R36" s="257"/>
      <c r="S36" s="141"/>
      <c r="T36" s="257"/>
      <c r="U36" s="280"/>
      <c r="V36" s="272"/>
      <c r="W36" s="280"/>
      <c r="X36" s="280"/>
    </row>
    <row r="37" spans="1:24" s="195" customFormat="1" ht="18" customHeight="1">
      <c r="A37" s="325"/>
      <c r="B37" s="208"/>
      <c r="C37" s="513" t="s">
        <v>613</v>
      </c>
      <c r="D37" s="513"/>
      <c r="E37" s="257"/>
      <c r="F37" s="275">
        <v>1</v>
      </c>
      <c r="G37" s="276"/>
      <c r="H37" s="275">
        <f>F37*E17</f>
        <v>24.391111111111112</v>
      </c>
      <c r="I37" s="276"/>
      <c r="J37" s="275">
        <f>H37*10/100</f>
        <v>2.4391111111111115</v>
      </c>
      <c r="K37" s="276"/>
      <c r="L37" s="275">
        <f>H37+J37</f>
        <v>26.830222222222222</v>
      </c>
      <c r="M37" s="276"/>
      <c r="N37" s="275" t="s">
        <v>616</v>
      </c>
      <c r="O37" s="283">
        <v>10</v>
      </c>
      <c r="P37" s="284">
        <f>L37/O37</f>
        <v>2.6830222222222222</v>
      </c>
      <c r="Q37" s="285"/>
      <c r="R37" s="422">
        <f t="shared" ref="R37:R44" si="17">ROUNDUP(P37,0)</f>
        <v>3</v>
      </c>
      <c r="S37" s="141"/>
      <c r="T37" s="275" t="s">
        <v>541</v>
      </c>
      <c r="U37" s="287"/>
      <c r="V37" s="298">
        <v>168.46</v>
      </c>
      <c r="W37" s="293"/>
      <c r="X37" s="294">
        <f>V37*R37</f>
        <v>505.38</v>
      </c>
    </row>
    <row r="38" spans="1:24" s="195" customFormat="1" ht="25.15" customHeight="1">
      <c r="A38" s="325"/>
      <c r="B38" s="208"/>
      <c r="C38" s="514" t="s">
        <v>57</v>
      </c>
      <c r="D38" s="515"/>
      <c r="E38" s="257"/>
      <c r="F38" s="275">
        <v>6</v>
      </c>
      <c r="G38" s="276"/>
      <c r="H38" s="275">
        <f>F38*E17</f>
        <v>146.34666666666666</v>
      </c>
      <c r="I38" s="276"/>
      <c r="J38" s="275">
        <f>H38*15/100</f>
        <v>21.951999999999998</v>
      </c>
      <c r="K38" s="276"/>
      <c r="L38" s="275">
        <f t="shared" ref="L38" si="18">H38+J38</f>
        <v>168.29866666666666</v>
      </c>
      <c r="M38" s="288"/>
      <c r="N38" s="275" t="s">
        <v>544</v>
      </c>
      <c r="O38" s="285">
        <v>480</v>
      </c>
      <c r="P38" s="284">
        <f t="shared" ref="P38" si="19">L38/O38</f>
        <v>0.35062222222222222</v>
      </c>
      <c r="Q38" s="285"/>
      <c r="R38" s="422">
        <f t="shared" si="17"/>
        <v>1</v>
      </c>
      <c r="S38" s="141"/>
      <c r="T38" s="275" t="s">
        <v>545</v>
      </c>
      <c r="U38" s="287"/>
      <c r="V38" s="299">
        <f>V29</f>
        <v>91.81</v>
      </c>
      <c r="W38" s="293"/>
      <c r="X38" s="294">
        <f t="shared" ref="X38" si="20">V38*R38</f>
        <v>91.81</v>
      </c>
    </row>
    <row r="39" spans="1:24" s="195" customFormat="1" ht="18" customHeight="1">
      <c r="A39" s="325"/>
      <c r="B39" s="208"/>
      <c r="C39" s="508" t="s">
        <v>76</v>
      </c>
      <c r="D39" s="508"/>
      <c r="E39" s="257"/>
      <c r="F39" s="275">
        <v>1</v>
      </c>
      <c r="G39" s="276"/>
      <c r="H39" s="275">
        <f>F39*E17</f>
        <v>24.391111111111112</v>
      </c>
      <c r="I39" s="276"/>
      <c r="J39" s="275">
        <f>H39*15/100</f>
        <v>3.658666666666667</v>
      </c>
      <c r="K39" s="276"/>
      <c r="L39" s="275">
        <f t="shared" ref="L39" si="21">H39+J39</f>
        <v>28.049777777777777</v>
      </c>
      <c r="M39" s="288"/>
      <c r="N39" s="275" t="s">
        <v>544</v>
      </c>
      <c r="O39" s="285">
        <v>480</v>
      </c>
      <c r="P39" s="284">
        <f t="shared" ref="P39" si="22">L39/O39</f>
        <v>5.8437037037037037E-2</v>
      </c>
      <c r="Q39" s="285"/>
      <c r="R39" s="422">
        <f t="shared" si="17"/>
        <v>1</v>
      </c>
      <c r="S39" s="141"/>
      <c r="T39" s="275" t="s">
        <v>545</v>
      </c>
      <c r="U39" s="287"/>
      <c r="V39" s="299">
        <v>60.8</v>
      </c>
      <c r="W39" s="293"/>
      <c r="X39" s="294">
        <f t="shared" ref="X39" si="23">V39*R39</f>
        <v>60.8</v>
      </c>
    </row>
    <row r="40" spans="1:24" s="195" customFormat="1" ht="18" customHeight="1">
      <c r="A40" s="325"/>
      <c r="B40" s="208"/>
      <c r="C40" s="514" t="s">
        <v>77</v>
      </c>
      <c r="D40" s="515"/>
      <c r="E40" s="257"/>
      <c r="F40" s="275">
        <v>10</v>
      </c>
      <c r="G40" s="276"/>
      <c r="H40" s="275">
        <f>F40*E16</f>
        <v>2926.9333333333334</v>
      </c>
      <c r="I40" s="276"/>
      <c r="J40" s="275">
        <f>H40*15/100</f>
        <v>439.04</v>
      </c>
      <c r="K40" s="276"/>
      <c r="L40" s="275">
        <f t="shared" ref="L40:L41" si="24">H40+J40</f>
        <v>3365.9733333333334</v>
      </c>
      <c r="M40" s="288"/>
      <c r="N40" s="275" t="s">
        <v>583</v>
      </c>
      <c r="O40" s="285">
        <v>800</v>
      </c>
      <c r="P40" s="284">
        <f t="shared" ref="P40:P41" si="25">L40/O40</f>
        <v>4.2074666666666669</v>
      </c>
      <c r="Q40" s="285"/>
      <c r="R40" s="422">
        <f t="shared" si="17"/>
        <v>5</v>
      </c>
      <c r="S40" s="141"/>
      <c r="T40" s="275" t="s">
        <v>545</v>
      </c>
      <c r="U40" s="287"/>
      <c r="V40" s="299">
        <f>V30</f>
        <v>134.68</v>
      </c>
      <c r="W40" s="293"/>
      <c r="X40" s="294">
        <f t="shared" ref="X40:X41" si="26">V40*R40</f>
        <v>673.40000000000009</v>
      </c>
    </row>
    <row r="41" spans="1:24" s="195" customFormat="1" ht="18" customHeight="1">
      <c r="A41" s="325"/>
      <c r="B41" s="208"/>
      <c r="C41" s="514" t="s">
        <v>58</v>
      </c>
      <c r="D41" s="515"/>
      <c r="E41" s="257"/>
      <c r="F41" s="275">
        <v>5</v>
      </c>
      <c r="G41" s="276"/>
      <c r="H41" s="275">
        <f>F41*E17</f>
        <v>121.95555555555556</v>
      </c>
      <c r="I41" s="276"/>
      <c r="J41" s="275">
        <f t="shared" ref="J41" si="27">H41*10/100</f>
        <v>12.195555555555556</v>
      </c>
      <c r="K41" s="276"/>
      <c r="L41" s="275">
        <f t="shared" si="24"/>
        <v>134.15111111111111</v>
      </c>
      <c r="M41" s="288"/>
      <c r="N41" s="275" t="s">
        <v>547</v>
      </c>
      <c r="O41" s="285">
        <v>500</v>
      </c>
      <c r="P41" s="284">
        <f t="shared" si="25"/>
        <v>0.26830222222222222</v>
      </c>
      <c r="Q41" s="285"/>
      <c r="R41" s="422">
        <f t="shared" si="17"/>
        <v>1</v>
      </c>
      <c r="S41" s="141"/>
      <c r="T41" s="275" t="s">
        <v>545</v>
      </c>
      <c r="U41" s="287"/>
      <c r="V41" s="299">
        <f>V31</f>
        <v>16.68</v>
      </c>
      <c r="W41" s="293"/>
      <c r="X41" s="294">
        <f t="shared" si="26"/>
        <v>16.68</v>
      </c>
    </row>
    <row r="42" spans="1:24" s="195" customFormat="1" ht="18.600000000000001" customHeight="1">
      <c r="A42" s="325"/>
      <c r="B42" s="208"/>
      <c r="C42" s="513" t="s">
        <v>66</v>
      </c>
      <c r="D42" s="513"/>
      <c r="E42" s="257"/>
      <c r="F42" s="275">
        <v>2</v>
      </c>
      <c r="G42" s="276"/>
      <c r="H42" s="275">
        <f>F42*E17</f>
        <v>48.782222222222224</v>
      </c>
      <c r="I42" s="276"/>
      <c r="J42" s="275">
        <f t="shared" ref="J42" si="28">H42*10/100</f>
        <v>4.8782222222222229</v>
      </c>
      <c r="K42" s="276"/>
      <c r="L42" s="275">
        <f t="shared" ref="L42" si="29">H42+J42</f>
        <v>53.660444444444444</v>
      </c>
      <c r="M42" s="288"/>
      <c r="N42" s="275" t="s">
        <v>598</v>
      </c>
      <c r="O42" s="285">
        <v>100</v>
      </c>
      <c r="P42" s="284">
        <f t="shared" ref="P42" si="30">L42/O42</f>
        <v>0.53660444444444444</v>
      </c>
      <c r="Q42" s="285"/>
      <c r="R42" s="422">
        <f t="shared" si="17"/>
        <v>1</v>
      </c>
      <c r="S42" s="141"/>
      <c r="T42" s="275" t="s">
        <v>545</v>
      </c>
      <c r="U42" s="287"/>
      <c r="V42" s="299">
        <v>15.46</v>
      </c>
      <c r="W42" s="293"/>
      <c r="X42" s="294">
        <f t="shared" ref="X42" si="31">V42*R42</f>
        <v>15.46</v>
      </c>
    </row>
    <row r="43" spans="1:24" s="195" customFormat="1" ht="15.6" customHeight="1">
      <c r="A43" s="325"/>
      <c r="B43" s="208"/>
      <c r="C43" s="514" t="s">
        <v>79</v>
      </c>
      <c r="D43" s="521"/>
      <c r="E43" s="257"/>
      <c r="F43" s="368">
        <v>4</v>
      </c>
      <c r="G43" s="276"/>
      <c r="H43" s="368">
        <f>F43*E17</f>
        <v>97.564444444444447</v>
      </c>
      <c r="I43" s="276"/>
      <c r="J43" s="275">
        <f t="shared" ref="J43" si="32">H43*10/100</f>
        <v>9.7564444444444458</v>
      </c>
      <c r="K43" s="276"/>
      <c r="L43" s="275">
        <f t="shared" ref="L43" si="33">H43+J43</f>
        <v>107.32088888888889</v>
      </c>
      <c r="M43" s="288"/>
      <c r="N43" s="275" t="s">
        <v>547</v>
      </c>
      <c r="O43" s="285">
        <v>500</v>
      </c>
      <c r="P43" s="284">
        <f t="shared" ref="P43" si="34">L43/O43</f>
        <v>0.21464177777777776</v>
      </c>
      <c r="Q43" s="285"/>
      <c r="R43" s="422">
        <f t="shared" si="17"/>
        <v>1</v>
      </c>
      <c r="S43" s="141"/>
      <c r="T43" s="275" t="s">
        <v>545</v>
      </c>
      <c r="U43" s="287"/>
      <c r="V43" s="299">
        <f>'DST LJ, I line'!U26</f>
        <v>93.52</v>
      </c>
      <c r="W43" s="293"/>
      <c r="X43" s="294">
        <f t="shared" ref="X43" si="35">V43*R43</f>
        <v>93.52</v>
      </c>
    </row>
    <row r="44" spans="1:24" s="195" customFormat="1" ht="15.6" customHeight="1">
      <c r="A44" s="325"/>
      <c r="B44" s="208"/>
      <c r="C44" s="514" t="s">
        <v>80</v>
      </c>
      <c r="D44" s="521"/>
      <c r="E44" s="257"/>
      <c r="F44" s="275">
        <v>3</v>
      </c>
      <c r="G44" s="276"/>
      <c r="H44" s="275">
        <f>F44*E17</f>
        <v>73.173333333333332</v>
      </c>
      <c r="I44" s="276"/>
      <c r="J44" s="275">
        <f t="shared" ref="J44" si="36">H44*10/100</f>
        <v>7.3173333333333339</v>
      </c>
      <c r="K44" s="276"/>
      <c r="L44" s="275">
        <f t="shared" ref="L44" si="37">H44+J44</f>
        <v>80.490666666666669</v>
      </c>
      <c r="M44" s="288"/>
      <c r="N44" s="275" t="s">
        <v>547</v>
      </c>
      <c r="O44" s="285">
        <v>501</v>
      </c>
      <c r="P44" s="284">
        <f t="shared" ref="P44" si="38">L44/O44</f>
        <v>0.16066001330671989</v>
      </c>
      <c r="Q44" s="285"/>
      <c r="R44" s="422">
        <f t="shared" si="17"/>
        <v>1</v>
      </c>
      <c r="S44" s="141"/>
      <c r="T44" s="275" t="s">
        <v>545</v>
      </c>
      <c r="U44" s="287"/>
      <c r="V44" s="299">
        <f>'PROCESSING &amp; solid CULTURE'!U35</f>
        <v>75.349999999999994</v>
      </c>
      <c r="W44" s="293"/>
      <c r="X44" s="294">
        <f t="shared" ref="X44" si="39">V44*R44</f>
        <v>75.349999999999994</v>
      </c>
    </row>
    <row r="45" spans="1:24" customFormat="1" ht="20.25" customHeight="1">
      <c r="A45" s="194"/>
      <c r="B45" s="194"/>
      <c r="C45" s="511" t="s">
        <v>519</v>
      </c>
      <c r="D45" s="512"/>
      <c r="E45" s="257"/>
      <c r="F45" s="194"/>
      <c r="G45" s="194"/>
      <c r="H45" s="194"/>
      <c r="I45" s="194"/>
      <c r="J45" s="194"/>
      <c r="K45" s="194"/>
      <c r="L45" s="194"/>
      <c r="M45" s="194"/>
      <c r="N45" s="194"/>
      <c r="O45" s="194"/>
      <c r="P45" s="138"/>
      <c r="Q45" s="194"/>
      <c r="R45" s="194"/>
      <c r="S45" s="141"/>
      <c r="T45" s="194"/>
      <c r="U45" s="194"/>
      <c r="V45" s="263"/>
      <c r="W45" s="262"/>
      <c r="X45" s="300">
        <f>SUM(X37:X44)</f>
        <v>1532.4</v>
      </c>
    </row>
    <row r="46" spans="1:24" s="195" customFormat="1" ht="29.25" customHeight="1" thickBot="1">
      <c r="A46" s="325"/>
      <c r="B46" s="208"/>
      <c r="C46" s="509" t="s">
        <v>606</v>
      </c>
      <c r="D46" s="509"/>
      <c r="E46" s="257"/>
      <c r="F46" s="268" t="s">
        <v>499</v>
      </c>
      <c r="G46" s="269"/>
      <c r="H46" s="268" t="s">
        <v>527</v>
      </c>
      <c r="I46" s="269"/>
      <c r="J46" s="270" t="s">
        <v>514</v>
      </c>
      <c r="K46" s="269"/>
      <c r="L46" s="268" t="s">
        <v>502</v>
      </c>
      <c r="M46" s="269"/>
      <c r="N46" s="268" t="s">
        <v>503</v>
      </c>
      <c r="O46" s="271"/>
      <c r="P46" s="268" t="s">
        <v>507</v>
      </c>
      <c r="Q46" s="257"/>
      <c r="R46" s="268" t="s">
        <v>510</v>
      </c>
      <c r="S46" s="141"/>
      <c r="T46" s="268" t="s">
        <v>511</v>
      </c>
      <c r="U46" s="257"/>
      <c r="V46" s="268" t="s">
        <v>512</v>
      </c>
      <c r="W46" s="280"/>
      <c r="X46" s="268" t="s">
        <v>513</v>
      </c>
    </row>
    <row r="47" spans="1:24" s="195" customFormat="1" ht="18" customHeight="1">
      <c r="A47" s="325"/>
      <c r="B47" s="208"/>
      <c r="C47" s="509"/>
      <c r="D47" s="509"/>
      <c r="E47" s="257"/>
      <c r="F47" s="271"/>
      <c r="G47" s="269"/>
      <c r="H47" s="271"/>
      <c r="I47" s="269"/>
      <c r="J47" s="342">
        <v>0.15</v>
      </c>
      <c r="K47" s="269"/>
      <c r="L47" s="271"/>
      <c r="M47" s="269"/>
      <c r="N47" s="271"/>
      <c r="O47" s="271"/>
      <c r="P47" s="257"/>
      <c r="Q47" s="257"/>
      <c r="R47" s="257"/>
      <c r="S47" s="141"/>
      <c r="T47" s="257"/>
      <c r="U47" s="280"/>
      <c r="V47" s="272"/>
      <c r="W47" s="280"/>
      <c r="X47" s="280"/>
    </row>
    <row r="48" spans="1:24" s="195" customFormat="1" ht="18" customHeight="1">
      <c r="A48" s="325"/>
      <c r="B48" s="208"/>
      <c r="C48" s="513" t="s">
        <v>62</v>
      </c>
      <c r="D48" s="513"/>
      <c r="E48" s="257"/>
      <c r="F48" s="275">
        <v>4</v>
      </c>
      <c r="G48" s="276"/>
      <c r="H48" s="275">
        <f>F48*E18</f>
        <v>800</v>
      </c>
      <c r="I48" s="276"/>
      <c r="J48" s="275">
        <f>H48*10/100</f>
        <v>80</v>
      </c>
      <c r="K48" s="276"/>
      <c r="L48" s="275">
        <f>H48+J48</f>
        <v>880</v>
      </c>
      <c r="M48" s="276"/>
      <c r="N48" s="275" t="s">
        <v>621</v>
      </c>
      <c r="O48" s="283">
        <v>100</v>
      </c>
      <c r="P48" s="284">
        <f>L48/O48</f>
        <v>8.8000000000000007</v>
      </c>
      <c r="Q48" s="285"/>
      <c r="R48" s="422">
        <f t="shared" ref="R48:R52" si="40">ROUNDUP(P48,0)</f>
        <v>9</v>
      </c>
      <c r="S48" s="141"/>
      <c r="T48" s="275" t="s">
        <v>545</v>
      </c>
      <c r="U48" s="287"/>
      <c r="V48" s="298">
        <v>13.04</v>
      </c>
      <c r="W48" s="293"/>
      <c r="X48" s="294">
        <f>V48*R48</f>
        <v>117.35999999999999</v>
      </c>
    </row>
    <row r="49" spans="1:24" s="195" customFormat="1" ht="25.15" customHeight="1">
      <c r="A49" s="325"/>
      <c r="B49" s="208"/>
      <c r="C49" s="513" t="s">
        <v>81</v>
      </c>
      <c r="D49" s="513"/>
      <c r="E49" s="257"/>
      <c r="F49" s="275">
        <v>8</v>
      </c>
      <c r="G49" s="276"/>
      <c r="H49" s="275">
        <f>F49*E18</f>
        <v>1600</v>
      </c>
      <c r="I49" s="276"/>
      <c r="J49" s="275">
        <f>H49*15/100</f>
        <v>240</v>
      </c>
      <c r="K49" s="276"/>
      <c r="L49" s="275">
        <f t="shared" ref="L49:L50" si="41">H49+J49</f>
        <v>1840</v>
      </c>
      <c r="M49" s="288"/>
      <c r="N49" s="275" t="s">
        <v>621</v>
      </c>
      <c r="O49" s="285">
        <v>100</v>
      </c>
      <c r="P49" s="284">
        <f t="shared" ref="P49:P50" si="42">L49/O49</f>
        <v>18.399999999999999</v>
      </c>
      <c r="Q49" s="285"/>
      <c r="R49" s="422">
        <f t="shared" si="40"/>
        <v>19</v>
      </c>
      <c r="S49" s="141"/>
      <c r="T49" s="275" t="s">
        <v>545</v>
      </c>
      <c r="U49" s="287"/>
      <c r="V49" s="299">
        <v>136.82</v>
      </c>
      <c r="W49" s="293"/>
      <c r="X49" s="294">
        <f t="shared" ref="X49:X50" si="43">V49*R49</f>
        <v>2599.58</v>
      </c>
    </row>
    <row r="50" spans="1:24" s="195" customFormat="1" ht="18" customHeight="1">
      <c r="A50" s="325"/>
      <c r="B50" s="208"/>
      <c r="C50" s="508" t="s">
        <v>59</v>
      </c>
      <c r="D50" s="508"/>
      <c r="E50" s="257"/>
      <c r="F50" s="275">
        <v>7.1999999999999995E-2</v>
      </c>
      <c r="G50" s="276"/>
      <c r="H50" s="275">
        <f>F50*E18</f>
        <v>14.399999999999999</v>
      </c>
      <c r="I50" s="276"/>
      <c r="J50" s="275">
        <f>H50*15/100</f>
        <v>2.1599999999999997</v>
      </c>
      <c r="K50" s="276"/>
      <c r="L50" s="275">
        <f t="shared" si="41"/>
        <v>16.559999999999999</v>
      </c>
      <c r="M50" s="288"/>
      <c r="N50" s="275" t="s">
        <v>624</v>
      </c>
      <c r="O50" s="285">
        <v>1</v>
      </c>
      <c r="P50" s="284">
        <f t="shared" si="42"/>
        <v>16.559999999999999</v>
      </c>
      <c r="Q50" s="285"/>
      <c r="R50" s="422">
        <f t="shared" si="40"/>
        <v>17</v>
      </c>
      <c r="S50" s="141"/>
      <c r="T50" s="275" t="s">
        <v>625</v>
      </c>
      <c r="U50" s="287"/>
      <c r="V50" s="299">
        <v>23.73</v>
      </c>
      <c r="W50" s="293"/>
      <c r="X50" s="294">
        <f t="shared" si="43"/>
        <v>403.41</v>
      </c>
    </row>
    <row r="51" spans="1:24" s="195" customFormat="1" ht="18" customHeight="1">
      <c r="A51" s="325"/>
      <c r="B51" s="208"/>
      <c r="C51" s="508" t="s">
        <v>53</v>
      </c>
      <c r="D51" s="508"/>
      <c r="E51" s="257"/>
      <c r="F51" s="275">
        <v>40</v>
      </c>
      <c r="G51" s="276"/>
      <c r="H51" s="275">
        <f>F51*E18</f>
        <v>8000</v>
      </c>
      <c r="I51" s="276"/>
      <c r="J51" s="275">
        <f>H51*15/100</f>
        <v>1200</v>
      </c>
      <c r="K51" s="276"/>
      <c r="L51" s="275">
        <f t="shared" ref="L51" si="44">H51+J51</f>
        <v>9200</v>
      </c>
      <c r="M51" s="288"/>
      <c r="N51" s="275" t="s">
        <v>622</v>
      </c>
      <c r="O51" s="285">
        <v>4500</v>
      </c>
      <c r="P51" s="284">
        <f t="shared" ref="P51" si="45">L51/O51</f>
        <v>2.0444444444444443</v>
      </c>
      <c r="Q51" s="285"/>
      <c r="R51" s="422">
        <f t="shared" si="40"/>
        <v>3</v>
      </c>
      <c r="S51" s="141"/>
      <c r="T51" s="275" t="s">
        <v>545</v>
      </c>
      <c r="U51" s="287"/>
      <c r="V51" s="299">
        <v>17.95</v>
      </c>
      <c r="W51" s="293"/>
      <c r="X51" s="294">
        <f t="shared" ref="X51" si="46">V51*R51</f>
        <v>53.849999999999994</v>
      </c>
    </row>
    <row r="52" spans="1:24" s="195" customFormat="1" ht="18" customHeight="1">
      <c r="A52" s="325"/>
      <c r="B52" s="208"/>
      <c r="C52" s="516" t="s">
        <v>60</v>
      </c>
      <c r="D52" s="473"/>
      <c r="E52" s="257"/>
      <c r="F52" s="275">
        <v>0.2</v>
      </c>
      <c r="G52" s="276"/>
      <c r="H52" s="275">
        <f>F52*E18</f>
        <v>40</v>
      </c>
      <c r="I52" s="276"/>
      <c r="J52" s="275">
        <f>H52*15/100</f>
        <v>6</v>
      </c>
      <c r="K52" s="276"/>
      <c r="L52" s="275">
        <f t="shared" ref="L52" si="47">H52+J52</f>
        <v>46</v>
      </c>
      <c r="M52" s="288"/>
      <c r="N52" s="275" t="s">
        <v>623</v>
      </c>
      <c r="O52" s="285">
        <v>1</v>
      </c>
      <c r="P52" s="284">
        <f t="shared" ref="P52" si="48">L52/O52</f>
        <v>46</v>
      </c>
      <c r="Q52" s="285"/>
      <c r="R52" s="422">
        <f t="shared" si="40"/>
        <v>46</v>
      </c>
      <c r="S52" s="141"/>
      <c r="T52" s="275" t="s">
        <v>625</v>
      </c>
      <c r="U52" s="287"/>
      <c r="V52" s="299">
        <v>11.55</v>
      </c>
      <c r="W52" s="293"/>
      <c r="X52" s="294">
        <f t="shared" ref="X52" si="49">V52*R52</f>
        <v>531.30000000000007</v>
      </c>
    </row>
    <row r="53" spans="1:24" customFormat="1" ht="20.25" customHeight="1">
      <c r="A53" s="194"/>
      <c r="B53" s="194"/>
      <c r="C53" s="522" t="s">
        <v>519</v>
      </c>
      <c r="D53" s="522"/>
      <c r="E53" s="257"/>
      <c r="F53" s="194"/>
      <c r="G53" s="194"/>
      <c r="H53" s="194"/>
      <c r="I53" s="194"/>
      <c r="J53" s="194"/>
      <c r="K53" s="194"/>
      <c r="L53" s="194"/>
      <c r="M53" s="194"/>
      <c r="N53" s="194"/>
      <c r="O53" s="194"/>
      <c r="P53" s="138"/>
      <c r="Q53" s="194"/>
      <c r="R53" s="194"/>
      <c r="S53" s="141"/>
      <c r="T53" s="194"/>
      <c r="U53" s="194"/>
      <c r="V53" s="263"/>
      <c r="W53" s="262"/>
      <c r="X53" s="300">
        <f>SUM(X48:X52)</f>
        <v>3705.5</v>
      </c>
    </row>
    <row r="54" spans="1:24" ht="25.35" customHeight="1" thickBot="1">
      <c r="B54" s="139"/>
      <c r="C54" s="523" t="s">
        <v>428</v>
      </c>
      <c r="D54" s="524"/>
      <c r="E54" s="257"/>
      <c r="F54" s="194"/>
      <c r="G54" s="183"/>
      <c r="H54" s="183"/>
      <c r="I54" s="152"/>
      <c r="X54" s="369">
        <f>X33+X45+X53</f>
        <v>9501.9499999999989</v>
      </c>
    </row>
  </sheetData>
  <mergeCells count="41">
    <mergeCell ref="C51:D51"/>
    <mergeCell ref="C53:D53"/>
    <mergeCell ref="C54:D54"/>
    <mergeCell ref="C52:D52"/>
    <mergeCell ref="C44:D44"/>
    <mergeCell ref="C46:D47"/>
    <mergeCell ref="C48:D48"/>
    <mergeCell ref="C49:D49"/>
    <mergeCell ref="C50:D50"/>
    <mergeCell ref="C30:D30"/>
    <mergeCell ref="C31:D31"/>
    <mergeCell ref="C35:D36"/>
    <mergeCell ref="C43:D43"/>
    <mergeCell ref="C33:D33"/>
    <mergeCell ref="C38:D38"/>
    <mergeCell ref="C22:D22"/>
    <mergeCell ref="C23:D23"/>
    <mergeCell ref="C21:D21"/>
    <mergeCell ref="C20:D20"/>
    <mergeCell ref="C45:D45"/>
    <mergeCell ref="C37:D37"/>
    <mergeCell ref="C24:D24"/>
    <mergeCell ref="C39:D39"/>
    <mergeCell ref="C40:D40"/>
    <mergeCell ref="C41:D41"/>
    <mergeCell ref="C42:D42"/>
    <mergeCell ref="C25:D25"/>
    <mergeCell ref="C26:D26"/>
    <mergeCell ref="C27:D27"/>
    <mergeCell ref="C28:D28"/>
    <mergeCell ref="C29:D29"/>
    <mergeCell ref="C2:I2"/>
    <mergeCell ref="D14:E14"/>
    <mergeCell ref="C4:D4"/>
    <mergeCell ref="C9:D9"/>
    <mergeCell ref="C10:D10"/>
    <mergeCell ref="C11:D11"/>
    <mergeCell ref="C5:D5"/>
    <mergeCell ref="C6:D6"/>
    <mergeCell ref="C12:D12"/>
    <mergeCell ref="C7:D7"/>
  </mergeCells>
  <phoneticPr fontId="41" type="noConversion"/>
  <dataValidations count="1">
    <dataValidation type="list" allowBlank="1" showInputMessage="1" showErrorMessage="1" sqref="D14">
      <formula1>$Y$14:$Z$14</formula1>
    </dataValidation>
  </dataValidations>
  <pageMargins left="0" right="0" top="0" bottom="0" header="0" footer="0"/>
  <pageSetup paperSize="9" orientation="landscape" horizontalDpi="1200" verticalDpi="1200" r:id="rId1"/>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54"/>
  <sheetViews>
    <sheetView zoomScale="85" zoomScaleNormal="85" workbookViewId="0">
      <selection activeCell="H6" sqref="H6"/>
    </sheetView>
  </sheetViews>
  <sheetFormatPr defaultColWidth="9" defaultRowHeight="12.3"/>
  <cols>
    <col min="1" max="1" width="4.1328125" style="141" customWidth="1"/>
    <col min="2" max="2" width="11.1328125" style="141" hidden="1" customWidth="1"/>
    <col min="3" max="3" width="53.1328125" style="151" customWidth="1"/>
    <col min="4" max="4" width="15.1328125" style="144" customWidth="1"/>
    <col min="5" max="5" width="10" style="144" customWidth="1"/>
    <col min="6" max="6" width="16.33203125" style="144" customWidth="1"/>
    <col min="7" max="7" width="4.46484375" style="151" customWidth="1"/>
    <col min="8" max="8" width="17.33203125" style="151" customWidth="1"/>
    <col min="9" max="9" width="4.796875" style="151" customWidth="1"/>
    <col min="10" max="10" width="16.33203125" style="151" customWidth="1"/>
    <col min="11" max="11" width="5.1328125" style="141" customWidth="1"/>
    <col min="12" max="14" width="9" style="141"/>
    <col min="15" max="15" width="10.1328125" style="141" customWidth="1"/>
    <col min="16" max="16" width="9" style="141"/>
    <col min="17" max="17" width="4.46484375" style="141" customWidth="1"/>
    <col min="18" max="18" width="9" style="141"/>
    <col min="19" max="19" width="4.6640625" style="141" customWidth="1"/>
    <col min="20" max="20" width="9" style="141"/>
    <col min="21" max="21" width="4" style="141" customWidth="1"/>
    <col min="22" max="22" width="9" style="141"/>
    <col min="23" max="23" width="5.6640625" style="141" customWidth="1"/>
    <col min="24" max="24" width="15.1328125" style="141" customWidth="1"/>
    <col min="25" max="16384" width="9" style="141"/>
  </cols>
  <sheetData>
    <row r="1" spans="3:9" s="141" customFormat="1" ht="12.6" thickBot="1">
      <c r="C1" s="151"/>
      <c r="D1" s="144"/>
      <c r="E1" s="144"/>
      <c r="F1" s="144"/>
      <c r="G1" s="151"/>
      <c r="H1" s="151"/>
      <c r="I1" s="151"/>
    </row>
    <row r="2" spans="3:9" s="141" customFormat="1" ht="18" thickBot="1">
      <c r="C2" s="499" t="s">
        <v>434</v>
      </c>
      <c r="D2" s="500"/>
      <c r="E2" s="500"/>
      <c r="F2" s="500"/>
      <c r="G2" s="500"/>
      <c r="H2" s="501"/>
      <c r="I2" s="502"/>
    </row>
    <row r="3" spans="3:9" s="141" customFormat="1">
      <c r="C3" s="151"/>
      <c r="D3" s="144"/>
      <c r="E3" s="144"/>
      <c r="F3" s="144"/>
      <c r="G3" s="151"/>
      <c r="H3" s="151"/>
      <c r="I3" s="202"/>
    </row>
    <row r="4" spans="3:9" s="141" customFormat="1" ht="14.1">
      <c r="C4" s="504" t="s">
        <v>470</v>
      </c>
      <c r="D4" s="505"/>
      <c r="E4" s="442">
        <v>260</v>
      </c>
      <c r="F4" s="239"/>
      <c r="G4" s="157"/>
      <c r="H4" s="157"/>
      <c r="I4" s="183"/>
    </row>
    <row r="5" spans="3:9" s="141" customFormat="1" ht="14.1">
      <c r="C5" s="506" t="s">
        <v>472</v>
      </c>
      <c r="D5" s="507"/>
      <c r="E5" s="236">
        <f>E4*10/100</f>
        <v>26</v>
      </c>
      <c r="F5" s="239"/>
      <c r="G5" s="157"/>
      <c r="H5" s="157"/>
      <c r="I5" s="183"/>
    </row>
    <row r="6" spans="3:9" s="141" customFormat="1" ht="14.1">
      <c r="C6" s="506" t="s">
        <v>471</v>
      </c>
      <c r="D6" s="507"/>
      <c r="E6" s="236">
        <f>E4*2/100</f>
        <v>5.2</v>
      </c>
      <c r="F6" s="239"/>
      <c r="G6" s="157"/>
      <c r="H6" s="157"/>
      <c r="I6" s="183"/>
    </row>
    <row r="7" spans="3:9" s="141" customFormat="1" ht="14.1">
      <c r="C7" s="506" t="s">
        <v>614</v>
      </c>
      <c r="D7" s="507"/>
      <c r="E7" s="236">
        <f>(E4+repet+E6)*2/12</f>
        <v>48.533333333333331</v>
      </c>
      <c r="F7" s="239"/>
      <c r="G7" s="157"/>
      <c r="H7" s="157"/>
      <c r="I7" s="183"/>
    </row>
    <row r="8" spans="3:9" s="141" customFormat="1" ht="14.1">
      <c r="C8" s="359" t="s">
        <v>39</v>
      </c>
      <c r="D8" s="360" t="s">
        <v>521</v>
      </c>
      <c r="E8" s="365">
        <f>E4+repet+E6+E7</f>
        <v>339.73333333333335</v>
      </c>
      <c r="F8" s="239"/>
      <c r="G8" s="157"/>
      <c r="H8" s="157"/>
      <c r="I8" s="183"/>
    </row>
    <row r="9" spans="3:9" s="141" customFormat="1" ht="14.1">
      <c r="C9" s="506" t="s">
        <v>11</v>
      </c>
      <c r="D9" s="507"/>
      <c r="E9" s="235">
        <v>2</v>
      </c>
      <c r="F9" s="239"/>
      <c r="G9" s="232"/>
      <c r="H9" s="232"/>
      <c r="I9" s="180"/>
    </row>
    <row r="10" spans="3:9" s="141" customFormat="1" ht="14.1">
      <c r="C10" s="506" t="s">
        <v>5</v>
      </c>
      <c r="D10" s="507"/>
      <c r="E10" s="235">
        <v>10</v>
      </c>
      <c r="F10" s="239"/>
      <c r="G10" s="179"/>
      <c r="H10" s="179"/>
      <c r="I10" s="180"/>
    </row>
    <row r="11" spans="3:9" s="141" customFormat="1" ht="14.1">
      <c r="C11" s="506" t="s">
        <v>54</v>
      </c>
      <c r="D11" s="507"/>
      <c r="E11" s="235">
        <v>2</v>
      </c>
      <c r="F11" s="239"/>
      <c r="G11" s="179"/>
      <c r="H11" s="179"/>
      <c r="I11" s="180"/>
    </row>
    <row r="12" spans="3:9" s="141" customFormat="1" ht="14.1">
      <c r="C12" s="506" t="s">
        <v>10</v>
      </c>
      <c r="D12" s="507"/>
      <c r="E12" s="234">
        <f>E10+control</f>
        <v>12</v>
      </c>
      <c r="F12" s="239"/>
      <c r="G12" s="157"/>
      <c r="H12" s="157"/>
      <c r="I12" s="196"/>
    </row>
    <row r="13" spans="3:9" s="141" customFormat="1" ht="14.1">
      <c r="C13" s="241" t="s">
        <v>9</v>
      </c>
      <c r="D13" s="360" t="s">
        <v>522</v>
      </c>
      <c r="E13" s="236">
        <f>E8/batch</f>
        <v>28.311111111111114</v>
      </c>
      <c r="F13" s="239"/>
      <c r="G13" s="157"/>
      <c r="H13" s="157"/>
      <c r="I13" s="196"/>
    </row>
    <row r="14" spans="3:9" s="141" customFormat="1" ht="14.1">
      <c r="C14" s="233" t="s">
        <v>51</v>
      </c>
      <c r="D14" s="503" t="s">
        <v>50</v>
      </c>
      <c r="E14" s="503"/>
      <c r="F14" s="239"/>
      <c r="G14" s="152"/>
      <c r="H14" s="152"/>
      <c r="I14" s="179"/>
    </row>
    <row r="15" spans="3:9" s="141" customFormat="1">
      <c r="C15" s="151"/>
      <c r="D15" s="151"/>
      <c r="E15" s="151"/>
      <c r="F15" s="151"/>
      <c r="G15" s="151"/>
      <c r="H15" s="151"/>
      <c r="I15" s="151"/>
    </row>
    <row r="16" spans="3:9" s="141" customFormat="1">
      <c r="C16" s="359" t="s">
        <v>39</v>
      </c>
      <c r="D16" s="360" t="s">
        <v>607</v>
      </c>
      <c r="E16" s="361">
        <f>total_test</f>
        <v>339.73333333333335</v>
      </c>
      <c r="G16" s="151"/>
      <c r="H16" s="151"/>
      <c r="I16" s="151"/>
    </row>
    <row r="17" spans="1:24" ht="14.1">
      <c r="C17" s="237" t="s">
        <v>615</v>
      </c>
      <c r="D17" s="360" t="s">
        <v>609</v>
      </c>
      <c r="E17" s="238">
        <f>LPA_Batch</f>
        <v>24.391111111111112</v>
      </c>
      <c r="F17" s="141"/>
    </row>
    <row r="18" spans="1:24" ht="14.1">
      <c r="C18" s="237" t="s">
        <v>619</v>
      </c>
      <c r="D18" s="360" t="s">
        <v>620</v>
      </c>
      <c r="E18" s="238">
        <v>200</v>
      </c>
      <c r="F18" s="141"/>
    </row>
    <row r="19" spans="1:24" ht="14.1">
      <c r="C19" s="237"/>
      <c r="D19" s="360"/>
      <c r="E19" s="240"/>
      <c r="F19" s="141"/>
    </row>
    <row r="20" spans="1:24" customFormat="1" ht="26.1" thickBot="1">
      <c r="A20" s="141"/>
      <c r="B20" s="358"/>
      <c r="C20" s="510" t="s">
        <v>608</v>
      </c>
      <c r="D20" s="510"/>
      <c r="E20" s="257"/>
      <c r="F20" s="268" t="s">
        <v>499</v>
      </c>
      <c r="G20" s="269"/>
      <c r="H20" s="268" t="s">
        <v>500</v>
      </c>
      <c r="I20" s="269"/>
      <c r="J20" s="270" t="s">
        <v>514</v>
      </c>
      <c r="K20" s="269"/>
      <c r="L20" s="268" t="s">
        <v>502</v>
      </c>
      <c r="M20" s="269"/>
      <c r="N20" s="268" t="s">
        <v>503</v>
      </c>
      <c r="O20" s="271"/>
      <c r="P20" s="268" t="s">
        <v>507</v>
      </c>
      <c r="Q20" s="257"/>
      <c r="R20" s="268" t="s">
        <v>510</v>
      </c>
      <c r="S20" s="141"/>
      <c r="T20" s="268" t="s">
        <v>511</v>
      </c>
      <c r="U20" s="257"/>
      <c r="V20" s="268" t="s">
        <v>512</v>
      </c>
      <c r="W20" s="280"/>
      <c r="X20" s="268" t="s">
        <v>513</v>
      </c>
    </row>
    <row r="21" spans="1:24" customFormat="1" ht="15.6">
      <c r="A21" s="290"/>
      <c r="B21" s="291"/>
      <c r="C21" s="509" t="s">
        <v>606</v>
      </c>
      <c r="D21" s="509"/>
      <c r="E21" s="257"/>
      <c r="F21" s="271"/>
      <c r="G21" s="269"/>
      <c r="H21" s="271"/>
      <c r="I21" s="269"/>
      <c r="J21" s="342">
        <v>0.1</v>
      </c>
      <c r="K21" s="269"/>
      <c r="L21" s="271"/>
      <c r="M21" s="269"/>
      <c r="N21" s="271"/>
      <c r="O21" s="271"/>
      <c r="P21" s="257"/>
      <c r="Q21" s="257"/>
      <c r="R21" s="257"/>
      <c r="S21" s="141"/>
      <c r="T21" s="257"/>
      <c r="U21" s="280"/>
      <c r="V21" s="272"/>
      <c r="W21" s="280"/>
      <c r="X21" s="280"/>
    </row>
    <row r="22" spans="1:24" customFormat="1" ht="12.9">
      <c r="A22" s="273">
        <v>1</v>
      </c>
      <c r="B22" s="282" t="s">
        <v>473</v>
      </c>
      <c r="C22" s="508" t="s">
        <v>634</v>
      </c>
      <c r="D22" s="508"/>
      <c r="E22" s="257"/>
      <c r="F22" s="275">
        <v>1</v>
      </c>
      <c r="G22" s="276"/>
      <c r="H22" s="275">
        <f>E16*F22</f>
        <v>339.73333333333335</v>
      </c>
      <c r="I22" s="276"/>
      <c r="J22" s="275">
        <f>H22*10/100</f>
        <v>33.973333333333336</v>
      </c>
      <c r="K22" s="276"/>
      <c r="L22" s="275">
        <f>H22+J22</f>
        <v>373.70666666666671</v>
      </c>
      <c r="M22" s="276"/>
      <c r="N22" s="275" t="s">
        <v>610</v>
      </c>
      <c r="O22" s="283">
        <v>96</v>
      </c>
      <c r="P22" s="284">
        <f>L22/O22</f>
        <v>3.8927777777777783</v>
      </c>
      <c r="Q22" s="285"/>
      <c r="R22" s="422">
        <f>ROUNDUP(P22,0)</f>
        <v>4</v>
      </c>
      <c r="S22" s="141"/>
      <c r="T22" s="275" t="s">
        <v>541</v>
      </c>
      <c r="U22" s="287"/>
      <c r="V22" s="298">
        <v>720</v>
      </c>
      <c r="W22" s="293"/>
      <c r="X22" s="294">
        <f>V22*R22</f>
        <v>2880</v>
      </c>
    </row>
    <row r="23" spans="1:24" s="195" customFormat="1" ht="12.9">
      <c r="A23" s="325">
        <v>2</v>
      </c>
      <c r="B23" s="199"/>
      <c r="C23" s="508" t="s">
        <v>612</v>
      </c>
      <c r="D23" s="508"/>
      <c r="E23" s="257"/>
      <c r="F23" s="275">
        <v>1</v>
      </c>
      <c r="G23" s="276"/>
      <c r="H23" s="275">
        <f>F23*E16</f>
        <v>339.73333333333335</v>
      </c>
      <c r="I23" s="276"/>
      <c r="J23" s="275">
        <f>H23*10/100</f>
        <v>33.973333333333336</v>
      </c>
      <c r="K23" s="276"/>
      <c r="L23" s="275">
        <f>H23+J23</f>
        <v>373.70666666666671</v>
      </c>
      <c r="M23" s="288"/>
      <c r="N23" s="275" t="s">
        <v>610</v>
      </c>
      <c r="O23" s="285">
        <v>96</v>
      </c>
      <c r="P23" s="284">
        <f t="shared" ref="P23:P32" si="0">L23/O23</f>
        <v>3.8927777777777783</v>
      </c>
      <c r="Q23" s="285"/>
      <c r="R23" s="422">
        <f t="shared" ref="R23:R31" si="1">ROUNDUP(P23,0)</f>
        <v>4</v>
      </c>
      <c r="S23" s="141"/>
      <c r="T23" s="275" t="s">
        <v>541</v>
      </c>
      <c r="U23" s="287"/>
      <c r="V23" s="299">
        <v>0</v>
      </c>
      <c r="W23" s="293"/>
      <c r="X23" s="294">
        <f>V23*R23</f>
        <v>0</v>
      </c>
    </row>
    <row r="24" spans="1:24" s="195" customFormat="1" ht="12.9">
      <c r="A24" s="325"/>
      <c r="B24" s="208"/>
      <c r="C24" s="508" t="s">
        <v>97</v>
      </c>
      <c r="D24" s="508"/>
      <c r="E24" s="257"/>
      <c r="F24" s="275">
        <v>1</v>
      </c>
      <c r="G24" s="276"/>
      <c r="H24" s="275">
        <f>F24*E16</f>
        <v>339.73333333333335</v>
      </c>
      <c r="I24" s="276"/>
      <c r="J24" s="275">
        <f>H24*10/100</f>
        <v>33.973333333333336</v>
      </c>
      <c r="K24" s="276"/>
      <c r="L24" s="275">
        <f>H24+J24</f>
        <v>373.70666666666671</v>
      </c>
      <c r="M24" s="288"/>
      <c r="N24" s="275" t="s">
        <v>617</v>
      </c>
      <c r="O24" s="285">
        <v>1000</v>
      </c>
      <c r="P24" s="284">
        <f t="shared" si="0"/>
        <v>0.37370666666666669</v>
      </c>
      <c r="Q24" s="285"/>
      <c r="R24" s="422">
        <f t="shared" si="1"/>
        <v>1</v>
      </c>
      <c r="S24" s="141"/>
      <c r="T24" s="275" t="s">
        <v>545</v>
      </c>
      <c r="U24" s="287"/>
      <c r="V24" s="299">
        <f>'LPA, plus'!V24</f>
        <v>45.41</v>
      </c>
      <c r="W24" s="293"/>
      <c r="X24" s="294">
        <f>V24*R24</f>
        <v>45.41</v>
      </c>
    </row>
    <row r="25" spans="1:24" s="195" customFormat="1" ht="12.9">
      <c r="A25" s="325"/>
      <c r="B25" s="208"/>
      <c r="C25" s="516" t="s">
        <v>78</v>
      </c>
      <c r="D25" s="473"/>
      <c r="E25" s="257"/>
      <c r="F25" s="275">
        <v>2</v>
      </c>
      <c r="G25" s="276"/>
      <c r="H25" s="275">
        <f>F25*E16</f>
        <v>679.4666666666667</v>
      </c>
      <c r="I25" s="276"/>
      <c r="J25" s="275">
        <f t="shared" ref="J25:J32" si="2">H25*10/100</f>
        <v>67.946666666666673</v>
      </c>
      <c r="K25" s="276"/>
      <c r="L25" s="275">
        <f t="shared" ref="L25:L32" si="3">H25+J25</f>
        <v>747.41333333333341</v>
      </c>
      <c r="M25" s="288"/>
      <c r="N25" s="275" t="s">
        <v>617</v>
      </c>
      <c r="O25" s="285">
        <v>1000</v>
      </c>
      <c r="P25" s="284">
        <f t="shared" si="0"/>
        <v>0.74741333333333337</v>
      </c>
      <c r="Q25" s="285"/>
      <c r="R25" s="422">
        <f t="shared" si="1"/>
        <v>1</v>
      </c>
      <c r="S25" s="141"/>
      <c r="T25" s="275" t="s">
        <v>545</v>
      </c>
      <c r="U25" s="287"/>
      <c r="V25" s="299">
        <f>'LPA, plus'!V25</f>
        <v>398.81</v>
      </c>
      <c r="W25" s="293"/>
      <c r="X25" s="294">
        <f t="shared" ref="X25:X32" si="4">V25*R25</f>
        <v>398.81</v>
      </c>
    </row>
    <row r="26" spans="1:24" s="195" customFormat="1" ht="12.9">
      <c r="A26" s="325"/>
      <c r="B26" s="208"/>
      <c r="C26" s="514" t="s">
        <v>494</v>
      </c>
      <c r="D26" s="515"/>
      <c r="E26" s="257"/>
      <c r="F26" s="275">
        <v>1</v>
      </c>
      <c r="G26" s="276"/>
      <c r="H26" s="275">
        <f>F26*E16</f>
        <v>339.73333333333335</v>
      </c>
      <c r="I26" s="276"/>
      <c r="J26" s="275">
        <f t="shared" si="2"/>
        <v>33.973333333333336</v>
      </c>
      <c r="K26" s="276"/>
      <c r="L26" s="275">
        <f t="shared" si="3"/>
        <v>373.70666666666671</v>
      </c>
      <c r="M26" s="288"/>
      <c r="N26" s="275" t="s">
        <v>617</v>
      </c>
      <c r="O26" s="285">
        <v>1000</v>
      </c>
      <c r="P26" s="284">
        <f t="shared" si="0"/>
        <v>0.37370666666666669</v>
      </c>
      <c r="Q26" s="285"/>
      <c r="R26" s="422">
        <f t="shared" si="1"/>
        <v>1</v>
      </c>
      <c r="S26" s="141"/>
      <c r="T26" s="275" t="s">
        <v>545</v>
      </c>
      <c r="U26" s="287"/>
      <c r="V26" s="299">
        <f>'LPA, plus'!V26</f>
        <v>319.58999999999997</v>
      </c>
      <c r="W26" s="293"/>
      <c r="X26" s="294">
        <f t="shared" si="4"/>
        <v>319.58999999999997</v>
      </c>
    </row>
    <row r="27" spans="1:24" s="195" customFormat="1" ht="12.9">
      <c r="A27" s="325"/>
      <c r="B27" s="208"/>
      <c r="C27" s="514" t="s">
        <v>55</v>
      </c>
      <c r="D27" s="515"/>
      <c r="E27" s="257"/>
      <c r="F27" s="275">
        <v>1</v>
      </c>
      <c r="G27" s="276"/>
      <c r="H27" s="275">
        <f>H26</f>
        <v>339.73333333333335</v>
      </c>
      <c r="I27" s="276"/>
      <c r="J27" s="275">
        <f t="shared" si="2"/>
        <v>33.973333333333336</v>
      </c>
      <c r="K27" s="276"/>
      <c r="L27" s="275">
        <f t="shared" si="3"/>
        <v>373.70666666666671</v>
      </c>
      <c r="M27" s="288"/>
      <c r="N27" s="275" t="s">
        <v>617</v>
      </c>
      <c r="O27" s="285">
        <v>1000</v>
      </c>
      <c r="P27" s="284">
        <f t="shared" si="0"/>
        <v>0.37370666666666669</v>
      </c>
      <c r="Q27" s="285"/>
      <c r="R27" s="422">
        <f t="shared" si="1"/>
        <v>1</v>
      </c>
      <c r="S27" s="141"/>
      <c r="T27" s="275" t="s">
        <v>545</v>
      </c>
      <c r="U27" s="287"/>
      <c r="V27" s="299">
        <f>'LPA, plus'!V27</f>
        <v>34</v>
      </c>
      <c r="W27" s="293"/>
      <c r="X27" s="294">
        <f t="shared" si="4"/>
        <v>34</v>
      </c>
    </row>
    <row r="28" spans="1:24" s="195" customFormat="1" ht="12.9">
      <c r="A28" s="325"/>
      <c r="B28" s="208"/>
      <c r="C28" s="514" t="s">
        <v>56</v>
      </c>
      <c r="D28" s="515"/>
      <c r="E28" s="257"/>
      <c r="F28" s="275">
        <v>2</v>
      </c>
      <c r="G28" s="276"/>
      <c r="H28" s="275">
        <f>F28*E16</f>
        <v>679.4666666666667</v>
      </c>
      <c r="I28" s="276"/>
      <c r="J28" s="275">
        <f>H28*15/100</f>
        <v>101.92</v>
      </c>
      <c r="K28" s="276"/>
      <c r="L28" s="275">
        <f t="shared" si="3"/>
        <v>781.38666666666666</v>
      </c>
      <c r="M28" s="288"/>
      <c r="N28" s="275" t="s">
        <v>544</v>
      </c>
      <c r="O28" s="285">
        <v>480</v>
      </c>
      <c r="P28" s="284">
        <f t="shared" si="0"/>
        <v>1.6278888888888889</v>
      </c>
      <c r="Q28" s="285"/>
      <c r="R28" s="422">
        <f t="shared" si="1"/>
        <v>2</v>
      </c>
      <c r="S28" s="141"/>
      <c r="T28" s="275" t="s">
        <v>545</v>
      </c>
      <c r="U28" s="287"/>
      <c r="V28" s="299">
        <f>'LPA, plus'!V28</f>
        <v>107.17</v>
      </c>
      <c r="W28" s="293"/>
      <c r="X28" s="294">
        <f t="shared" si="4"/>
        <v>214.34</v>
      </c>
    </row>
    <row r="29" spans="1:24" s="195" customFormat="1" ht="12.9">
      <c r="A29" s="325"/>
      <c r="B29" s="208"/>
      <c r="C29" s="514" t="s">
        <v>57</v>
      </c>
      <c r="D29" s="515"/>
      <c r="E29" s="257"/>
      <c r="F29" s="275">
        <v>2</v>
      </c>
      <c r="G29" s="276"/>
      <c r="H29" s="275">
        <f>F29*E16</f>
        <v>679.4666666666667</v>
      </c>
      <c r="I29" s="276"/>
      <c r="J29" s="275">
        <f t="shared" si="2"/>
        <v>67.946666666666673</v>
      </c>
      <c r="K29" s="276"/>
      <c r="L29" s="275">
        <f t="shared" si="3"/>
        <v>747.41333333333341</v>
      </c>
      <c r="M29" s="288"/>
      <c r="N29" s="275" t="s">
        <v>544</v>
      </c>
      <c r="O29" s="285">
        <v>480</v>
      </c>
      <c r="P29" s="284">
        <f t="shared" si="0"/>
        <v>1.5571111111111113</v>
      </c>
      <c r="Q29" s="285"/>
      <c r="R29" s="422">
        <f t="shared" si="1"/>
        <v>2</v>
      </c>
      <c r="S29" s="141"/>
      <c r="T29" s="275" t="s">
        <v>545</v>
      </c>
      <c r="U29" s="287"/>
      <c r="V29" s="299">
        <f>'LPA, plus'!V29</f>
        <v>91.81</v>
      </c>
      <c r="W29" s="293"/>
      <c r="X29" s="294">
        <f t="shared" si="4"/>
        <v>183.62</v>
      </c>
    </row>
    <row r="30" spans="1:24" s="195" customFormat="1" ht="12.9">
      <c r="A30" s="325"/>
      <c r="B30" s="208"/>
      <c r="C30" s="514" t="s">
        <v>77</v>
      </c>
      <c r="D30" s="515"/>
      <c r="E30" s="257"/>
      <c r="F30" s="275">
        <v>2</v>
      </c>
      <c r="G30" s="276"/>
      <c r="H30" s="275">
        <f>F30*E16</f>
        <v>679.4666666666667</v>
      </c>
      <c r="I30" s="276"/>
      <c r="J30" s="275">
        <f t="shared" si="2"/>
        <v>67.946666666666673</v>
      </c>
      <c r="K30" s="276"/>
      <c r="L30" s="275">
        <f t="shared" si="3"/>
        <v>747.41333333333341</v>
      </c>
      <c r="M30" s="288"/>
      <c r="N30" s="275" t="s">
        <v>583</v>
      </c>
      <c r="O30" s="285">
        <v>800</v>
      </c>
      <c r="P30" s="284">
        <f t="shared" si="0"/>
        <v>0.9342666666666668</v>
      </c>
      <c r="Q30" s="285"/>
      <c r="R30" s="422">
        <f t="shared" si="1"/>
        <v>1</v>
      </c>
      <c r="S30" s="141"/>
      <c r="T30" s="275" t="s">
        <v>545</v>
      </c>
      <c r="U30" s="287"/>
      <c r="V30" s="299">
        <f>'LPA, plus'!V30</f>
        <v>134.68</v>
      </c>
      <c r="W30" s="293"/>
      <c r="X30" s="294">
        <f t="shared" si="4"/>
        <v>134.68</v>
      </c>
    </row>
    <row r="31" spans="1:24" s="195" customFormat="1" ht="12.9">
      <c r="A31" s="325"/>
      <c r="B31" s="208"/>
      <c r="C31" s="514" t="s">
        <v>58</v>
      </c>
      <c r="D31" s="515"/>
      <c r="E31" s="257"/>
      <c r="F31" s="275">
        <v>2</v>
      </c>
      <c r="G31" s="276"/>
      <c r="H31" s="275">
        <f>F31*E16</f>
        <v>679.4666666666667</v>
      </c>
      <c r="I31" s="276"/>
      <c r="J31" s="275">
        <f t="shared" si="2"/>
        <v>67.946666666666673</v>
      </c>
      <c r="K31" s="276"/>
      <c r="L31" s="275">
        <f t="shared" si="3"/>
        <v>747.41333333333341</v>
      </c>
      <c r="M31" s="288"/>
      <c r="N31" s="275" t="s">
        <v>547</v>
      </c>
      <c r="O31" s="285">
        <v>500</v>
      </c>
      <c r="P31" s="284">
        <f t="shared" si="0"/>
        <v>1.4948266666666667</v>
      </c>
      <c r="Q31" s="285"/>
      <c r="R31" s="422">
        <f t="shared" si="1"/>
        <v>2</v>
      </c>
      <c r="S31" s="141"/>
      <c r="T31" s="275" t="s">
        <v>545</v>
      </c>
      <c r="U31" s="287"/>
      <c r="V31" s="299">
        <f>'LPA, plus'!V31</f>
        <v>16.68</v>
      </c>
      <c r="W31" s="293"/>
      <c r="X31" s="294">
        <f t="shared" si="4"/>
        <v>33.36</v>
      </c>
    </row>
    <row r="32" spans="1:24" s="195" customFormat="1" ht="12.9">
      <c r="A32" s="325"/>
      <c r="B32" s="208"/>
      <c r="C32" s="367" t="s">
        <v>68</v>
      </c>
      <c r="D32" s="366"/>
      <c r="E32" s="257"/>
      <c r="F32" s="275">
        <v>3.4000000000000002E-2</v>
      </c>
      <c r="G32" s="276"/>
      <c r="H32" s="275">
        <f>F32*E16</f>
        <v>11.550933333333335</v>
      </c>
      <c r="I32" s="276"/>
      <c r="J32" s="275">
        <f t="shared" si="2"/>
        <v>1.1550933333333335</v>
      </c>
      <c r="K32" s="276"/>
      <c r="L32" s="275">
        <f t="shared" si="3"/>
        <v>12.706026666666668</v>
      </c>
      <c r="M32" s="288"/>
      <c r="N32" s="275" t="s">
        <v>618</v>
      </c>
      <c r="O32" s="285">
        <v>1</v>
      </c>
      <c r="P32" s="284">
        <f t="shared" si="0"/>
        <v>12.706026666666668</v>
      </c>
      <c r="Q32" s="285"/>
      <c r="R32" s="422">
        <f>ROUNDUP(P32,0)</f>
        <v>13</v>
      </c>
      <c r="S32" s="141"/>
      <c r="T32" s="275" t="s">
        <v>545</v>
      </c>
      <c r="U32" s="287"/>
      <c r="V32" s="299">
        <f>'LPA, plus'!V32</f>
        <v>1.84</v>
      </c>
      <c r="W32" s="293"/>
      <c r="X32" s="294">
        <f t="shared" si="4"/>
        <v>23.92</v>
      </c>
    </row>
    <row r="33" spans="1:24" customFormat="1" ht="12.9">
      <c r="A33" s="194"/>
      <c r="B33" s="194"/>
      <c r="C33" s="522" t="s">
        <v>519</v>
      </c>
      <c r="D33" s="522"/>
      <c r="E33" s="257"/>
      <c r="F33" s="194"/>
      <c r="G33" s="194"/>
      <c r="H33" s="194"/>
      <c r="I33" s="194"/>
      <c r="J33" s="194"/>
      <c r="K33" s="194"/>
      <c r="L33" s="194"/>
      <c r="M33" s="194"/>
      <c r="N33" s="194"/>
      <c r="O33" s="194"/>
      <c r="P33" s="138"/>
      <c r="Q33" s="194"/>
      <c r="R33" s="194"/>
      <c r="S33" s="141"/>
      <c r="T33" s="194"/>
      <c r="U33" s="194"/>
      <c r="V33" s="263"/>
      <c r="W33" s="262"/>
      <c r="X33" s="300">
        <f>SUM(X22:X32)</f>
        <v>4267.7299999999996</v>
      </c>
    </row>
    <row r="34" spans="1:24" s="195" customFormat="1" ht="12.9">
      <c r="A34" s="325"/>
      <c r="B34" s="208"/>
      <c r="C34" s="183"/>
      <c r="D34" s="366"/>
      <c r="E34" s="257"/>
      <c r="F34" s="276"/>
      <c r="G34" s="276"/>
      <c r="H34" s="276"/>
      <c r="I34" s="276"/>
      <c r="J34" s="276"/>
      <c r="K34" s="276"/>
      <c r="L34" s="276"/>
      <c r="M34" s="288"/>
      <c r="N34" s="276"/>
      <c r="O34" s="285"/>
      <c r="P34" s="362"/>
      <c r="Q34" s="285"/>
      <c r="R34" s="322"/>
      <c r="S34" s="141"/>
      <c r="T34" s="276"/>
      <c r="U34" s="287"/>
      <c r="V34" s="363"/>
      <c r="W34" s="293"/>
      <c r="X34" s="364"/>
    </row>
    <row r="35" spans="1:24" s="195" customFormat="1" ht="26.1" thickBot="1">
      <c r="A35" s="325"/>
      <c r="B35" s="208"/>
      <c r="C35" s="517" t="s">
        <v>606</v>
      </c>
      <c r="D35" s="518"/>
      <c r="E35" s="257"/>
      <c r="F35" s="268" t="s">
        <v>499</v>
      </c>
      <c r="G35" s="269"/>
      <c r="H35" s="268" t="s">
        <v>535</v>
      </c>
      <c r="I35" s="269"/>
      <c r="J35" s="270" t="s">
        <v>514</v>
      </c>
      <c r="K35" s="269"/>
      <c r="L35" s="268" t="s">
        <v>502</v>
      </c>
      <c r="M35" s="269"/>
      <c r="N35" s="268" t="s">
        <v>503</v>
      </c>
      <c r="O35" s="271"/>
      <c r="P35" s="268" t="s">
        <v>507</v>
      </c>
      <c r="Q35" s="257"/>
      <c r="R35" s="268" t="s">
        <v>510</v>
      </c>
      <c r="S35" s="141"/>
      <c r="T35" s="268" t="s">
        <v>511</v>
      </c>
      <c r="U35" s="257"/>
      <c r="V35" s="268" t="s">
        <v>512</v>
      </c>
      <c r="W35" s="280"/>
      <c r="X35" s="268" t="s">
        <v>513</v>
      </c>
    </row>
    <row r="36" spans="1:24" s="195" customFormat="1" ht="12.9">
      <c r="A36" s="325"/>
      <c r="B36" s="208"/>
      <c r="C36" s="519"/>
      <c r="D36" s="520"/>
      <c r="E36" s="257"/>
      <c r="F36" s="271"/>
      <c r="G36" s="269"/>
      <c r="H36" s="271"/>
      <c r="I36" s="269"/>
      <c r="J36" s="342">
        <v>0.1</v>
      </c>
      <c r="K36" s="269"/>
      <c r="L36" s="271"/>
      <c r="M36" s="269"/>
      <c r="N36" s="271"/>
      <c r="O36" s="271"/>
      <c r="P36" s="257"/>
      <c r="Q36" s="257"/>
      <c r="R36" s="257"/>
      <c r="S36" s="141"/>
      <c r="T36" s="257"/>
      <c r="U36" s="280"/>
      <c r="V36" s="272"/>
      <c r="W36" s="280"/>
      <c r="X36" s="280"/>
    </row>
    <row r="37" spans="1:24" s="195" customFormat="1" ht="12.9">
      <c r="A37" s="325"/>
      <c r="B37" s="208"/>
      <c r="C37" s="513" t="s">
        <v>613</v>
      </c>
      <c r="D37" s="513"/>
      <c r="E37" s="257"/>
      <c r="F37" s="275">
        <v>1</v>
      </c>
      <c r="G37" s="276"/>
      <c r="H37" s="275">
        <f>F37*E17</f>
        <v>24.391111111111112</v>
      </c>
      <c r="I37" s="276"/>
      <c r="J37" s="275">
        <f>H37*10/100</f>
        <v>2.4391111111111115</v>
      </c>
      <c r="K37" s="276"/>
      <c r="L37" s="275">
        <f>H37+J37</f>
        <v>26.830222222222222</v>
      </c>
      <c r="M37" s="276"/>
      <c r="N37" s="275" t="s">
        <v>616</v>
      </c>
      <c r="O37" s="283">
        <v>10</v>
      </c>
      <c r="P37" s="284">
        <f>L37/O37</f>
        <v>2.6830222222222222</v>
      </c>
      <c r="Q37" s="285"/>
      <c r="R37" s="422">
        <f>ROUNDUP(P37,0)</f>
        <v>3</v>
      </c>
      <c r="S37" s="141"/>
      <c r="T37" s="275" t="s">
        <v>541</v>
      </c>
      <c r="U37" s="287"/>
      <c r="V37" s="298">
        <f>'LPA, plus'!V37</f>
        <v>168.46</v>
      </c>
      <c r="W37" s="293"/>
      <c r="X37" s="294">
        <f>V37*R37</f>
        <v>505.38</v>
      </c>
    </row>
    <row r="38" spans="1:24" s="195" customFormat="1" ht="12.9">
      <c r="A38" s="325"/>
      <c r="B38" s="208"/>
      <c r="C38" s="514" t="s">
        <v>57</v>
      </c>
      <c r="D38" s="515"/>
      <c r="E38" s="257"/>
      <c r="F38" s="275">
        <v>6</v>
      </c>
      <c r="G38" s="276"/>
      <c r="H38" s="275">
        <f>F38*E17</f>
        <v>146.34666666666666</v>
      </c>
      <c r="I38" s="276"/>
      <c r="J38" s="275">
        <f>H38*15/100</f>
        <v>21.951999999999998</v>
      </c>
      <c r="K38" s="276"/>
      <c r="L38" s="275">
        <f t="shared" ref="L38:L44" si="5">H38+J38</f>
        <v>168.29866666666666</v>
      </c>
      <c r="M38" s="288"/>
      <c r="N38" s="275" t="s">
        <v>544</v>
      </c>
      <c r="O38" s="285">
        <v>480</v>
      </c>
      <c r="P38" s="284">
        <f t="shared" ref="P38:P44" si="6">L38/O38</f>
        <v>0.35062222222222222</v>
      </c>
      <c r="Q38" s="285"/>
      <c r="R38" s="422">
        <f t="shared" ref="R38:R44" si="7">ROUNDUP(P38,0)</f>
        <v>1</v>
      </c>
      <c r="S38" s="141"/>
      <c r="T38" s="275" t="s">
        <v>545</v>
      </c>
      <c r="U38" s="287"/>
      <c r="V38" s="298">
        <f>'LPA, plus'!V38</f>
        <v>91.81</v>
      </c>
      <c r="W38" s="293"/>
      <c r="X38" s="294">
        <f t="shared" ref="X38:X44" si="8">V38*R38</f>
        <v>91.81</v>
      </c>
    </row>
    <row r="39" spans="1:24" s="195" customFormat="1" ht="12.9">
      <c r="A39" s="325"/>
      <c r="B39" s="208"/>
      <c r="C39" s="508" t="s">
        <v>76</v>
      </c>
      <c r="D39" s="508"/>
      <c r="E39" s="257"/>
      <c r="F39" s="275">
        <v>1</v>
      </c>
      <c r="G39" s="276"/>
      <c r="H39" s="275">
        <f>F39*E17</f>
        <v>24.391111111111112</v>
      </c>
      <c r="I39" s="276"/>
      <c r="J39" s="275">
        <f>H39*15/100</f>
        <v>3.658666666666667</v>
      </c>
      <c r="K39" s="276"/>
      <c r="L39" s="275">
        <f t="shared" si="5"/>
        <v>28.049777777777777</v>
      </c>
      <c r="M39" s="288"/>
      <c r="N39" s="275" t="s">
        <v>544</v>
      </c>
      <c r="O39" s="285">
        <v>480</v>
      </c>
      <c r="P39" s="284">
        <f t="shared" si="6"/>
        <v>5.8437037037037037E-2</v>
      </c>
      <c r="Q39" s="285"/>
      <c r="R39" s="422">
        <f t="shared" si="7"/>
        <v>1</v>
      </c>
      <c r="S39" s="141"/>
      <c r="T39" s="275" t="s">
        <v>545</v>
      </c>
      <c r="U39" s="287"/>
      <c r="V39" s="298">
        <f>'LPA, plus'!V39</f>
        <v>60.8</v>
      </c>
      <c r="W39" s="293"/>
      <c r="X39" s="294">
        <f t="shared" si="8"/>
        <v>60.8</v>
      </c>
    </row>
    <row r="40" spans="1:24" s="195" customFormat="1" ht="12.9">
      <c r="A40" s="325"/>
      <c r="B40" s="208"/>
      <c r="C40" s="514" t="s">
        <v>77</v>
      </c>
      <c r="D40" s="515"/>
      <c r="E40" s="257"/>
      <c r="F40" s="275">
        <v>10</v>
      </c>
      <c r="G40" s="276"/>
      <c r="H40" s="275">
        <f>F40*E16</f>
        <v>3397.3333333333335</v>
      </c>
      <c r="I40" s="276"/>
      <c r="J40" s="275">
        <f>H40*15/100</f>
        <v>509.6</v>
      </c>
      <c r="K40" s="276"/>
      <c r="L40" s="275">
        <f t="shared" si="5"/>
        <v>3906.9333333333334</v>
      </c>
      <c r="M40" s="288"/>
      <c r="N40" s="275" t="s">
        <v>583</v>
      </c>
      <c r="O40" s="285">
        <v>800</v>
      </c>
      <c r="P40" s="284">
        <f t="shared" si="6"/>
        <v>4.8836666666666666</v>
      </c>
      <c r="Q40" s="285"/>
      <c r="R40" s="422">
        <f t="shared" si="7"/>
        <v>5</v>
      </c>
      <c r="S40" s="141"/>
      <c r="T40" s="275" t="s">
        <v>545</v>
      </c>
      <c r="U40" s="287"/>
      <c r="V40" s="298">
        <f>'LPA, plus'!V40</f>
        <v>134.68</v>
      </c>
      <c r="W40" s="293"/>
      <c r="X40" s="294">
        <f t="shared" si="8"/>
        <v>673.40000000000009</v>
      </c>
    </row>
    <row r="41" spans="1:24" s="195" customFormat="1" ht="12.9">
      <c r="A41" s="325"/>
      <c r="B41" s="208"/>
      <c r="C41" s="514" t="s">
        <v>58</v>
      </c>
      <c r="D41" s="515"/>
      <c r="E41" s="257"/>
      <c r="F41" s="275">
        <v>5</v>
      </c>
      <c r="G41" s="276"/>
      <c r="H41" s="275">
        <f>F41*E17</f>
        <v>121.95555555555556</v>
      </c>
      <c r="I41" s="276"/>
      <c r="J41" s="275">
        <f t="shared" ref="J41:J44" si="9">H41*10/100</f>
        <v>12.195555555555556</v>
      </c>
      <c r="K41" s="276"/>
      <c r="L41" s="275">
        <f t="shared" si="5"/>
        <v>134.15111111111111</v>
      </c>
      <c r="M41" s="288"/>
      <c r="N41" s="275" t="s">
        <v>547</v>
      </c>
      <c r="O41" s="285">
        <v>500</v>
      </c>
      <c r="P41" s="284">
        <f t="shared" si="6"/>
        <v>0.26830222222222222</v>
      </c>
      <c r="Q41" s="285"/>
      <c r="R41" s="422">
        <f t="shared" si="7"/>
        <v>1</v>
      </c>
      <c r="S41" s="141"/>
      <c r="T41" s="275" t="s">
        <v>545</v>
      </c>
      <c r="U41" s="287"/>
      <c r="V41" s="298">
        <f>'LPA, plus'!V41</f>
        <v>16.68</v>
      </c>
      <c r="W41" s="293"/>
      <c r="X41" s="294">
        <f t="shared" si="8"/>
        <v>16.68</v>
      </c>
    </row>
    <row r="42" spans="1:24" s="195" customFormat="1" ht="12.9">
      <c r="A42" s="325"/>
      <c r="B42" s="208"/>
      <c r="C42" s="513" t="s">
        <v>66</v>
      </c>
      <c r="D42" s="513"/>
      <c r="E42" s="257"/>
      <c r="F42" s="275">
        <v>2</v>
      </c>
      <c r="G42" s="276"/>
      <c r="H42" s="275">
        <f>F42*E17</f>
        <v>48.782222222222224</v>
      </c>
      <c r="I42" s="276"/>
      <c r="J42" s="275">
        <f t="shared" si="9"/>
        <v>4.8782222222222229</v>
      </c>
      <c r="K42" s="276"/>
      <c r="L42" s="275">
        <f t="shared" si="5"/>
        <v>53.660444444444444</v>
      </c>
      <c r="M42" s="288"/>
      <c r="N42" s="275" t="s">
        <v>598</v>
      </c>
      <c r="O42" s="285">
        <v>100</v>
      </c>
      <c r="P42" s="284">
        <f t="shared" si="6"/>
        <v>0.53660444444444444</v>
      </c>
      <c r="Q42" s="285"/>
      <c r="R42" s="422">
        <f t="shared" si="7"/>
        <v>1</v>
      </c>
      <c r="S42" s="141"/>
      <c r="T42" s="275" t="s">
        <v>545</v>
      </c>
      <c r="U42" s="287"/>
      <c r="V42" s="298">
        <f>'LPA, plus'!V42</f>
        <v>15.46</v>
      </c>
      <c r="W42" s="293"/>
      <c r="X42" s="294">
        <f t="shared" si="8"/>
        <v>15.46</v>
      </c>
    </row>
    <row r="43" spans="1:24" s="195" customFormat="1" ht="12.9">
      <c r="A43" s="325"/>
      <c r="B43" s="208"/>
      <c r="C43" s="514" t="s">
        <v>79</v>
      </c>
      <c r="D43" s="521"/>
      <c r="E43" s="257"/>
      <c r="F43" s="368">
        <v>4</v>
      </c>
      <c r="G43" s="276"/>
      <c r="H43" s="368">
        <f>F43*E17</f>
        <v>97.564444444444447</v>
      </c>
      <c r="I43" s="276"/>
      <c r="J43" s="275">
        <f t="shared" si="9"/>
        <v>9.7564444444444458</v>
      </c>
      <c r="K43" s="276"/>
      <c r="L43" s="275">
        <f t="shared" si="5"/>
        <v>107.32088888888889</v>
      </c>
      <c r="M43" s="288"/>
      <c r="N43" s="275" t="s">
        <v>547</v>
      </c>
      <c r="O43" s="285">
        <v>500</v>
      </c>
      <c r="P43" s="284">
        <f t="shared" si="6"/>
        <v>0.21464177777777776</v>
      </c>
      <c r="Q43" s="285"/>
      <c r="R43" s="422">
        <f t="shared" si="7"/>
        <v>1</v>
      </c>
      <c r="S43" s="141"/>
      <c r="T43" s="275" t="s">
        <v>545</v>
      </c>
      <c r="U43" s="287"/>
      <c r="V43" s="298">
        <f>'LPA, plus'!V43</f>
        <v>93.52</v>
      </c>
      <c r="W43" s="293"/>
      <c r="X43" s="294">
        <f t="shared" si="8"/>
        <v>93.52</v>
      </c>
    </row>
    <row r="44" spans="1:24" s="195" customFormat="1" ht="12.9">
      <c r="A44" s="325"/>
      <c r="B44" s="208"/>
      <c r="C44" s="514" t="s">
        <v>80</v>
      </c>
      <c r="D44" s="521"/>
      <c r="E44" s="257"/>
      <c r="F44" s="275">
        <v>3</v>
      </c>
      <c r="G44" s="276"/>
      <c r="H44" s="275">
        <f>F44*E17</f>
        <v>73.173333333333332</v>
      </c>
      <c r="I44" s="276"/>
      <c r="J44" s="275">
        <f t="shared" si="9"/>
        <v>7.3173333333333339</v>
      </c>
      <c r="K44" s="276"/>
      <c r="L44" s="275">
        <f t="shared" si="5"/>
        <v>80.490666666666669</v>
      </c>
      <c r="M44" s="288"/>
      <c r="N44" s="275" t="s">
        <v>547</v>
      </c>
      <c r="O44" s="285">
        <v>501</v>
      </c>
      <c r="P44" s="284">
        <f t="shared" si="6"/>
        <v>0.16066001330671989</v>
      </c>
      <c r="Q44" s="285"/>
      <c r="R44" s="422">
        <f t="shared" si="7"/>
        <v>1</v>
      </c>
      <c r="S44" s="141"/>
      <c r="T44" s="275" t="s">
        <v>545</v>
      </c>
      <c r="U44" s="287"/>
      <c r="V44" s="298">
        <f>'LPA, plus'!V44</f>
        <v>75.349999999999994</v>
      </c>
      <c r="W44" s="293"/>
      <c r="X44" s="294">
        <f t="shared" si="8"/>
        <v>75.349999999999994</v>
      </c>
    </row>
    <row r="45" spans="1:24" customFormat="1" ht="12.9">
      <c r="A45" s="194"/>
      <c r="B45" s="194"/>
      <c r="C45" s="511" t="s">
        <v>519</v>
      </c>
      <c r="D45" s="512"/>
      <c r="E45" s="257"/>
      <c r="F45" s="194"/>
      <c r="G45" s="194"/>
      <c r="H45" s="194"/>
      <c r="I45" s="194"/>
      <c r="J45" s="194"/>
      <c r="K45" s="194"/>
      <c r="L45" s="194"/>
      <c r="M45" s="194"/>
      <c r="N45" s="194"/>
      <c r="O45" s="194"/>
      <c r="P45" s="138"/>
      <c r="Q45" s="194"/>
      <c r="R45" s="194"/>
      <c r="S45" s="141"/>
      <c r="T45" s="194"/>
      <c r="U45" s="194"/>
      <c r="V45" s="263"/>
      <c r="W45" s="262"/>
      <c r="X45" s="300">
        <f>SUM(X37:X44)</f>
        <v>1532.4</v>
      </c>
    </row>
    <row r="46" spans="1:24" s="195" customFormat="1" ht="26.1" thickBot="1">
      <c r="A46" s="325"/>
      <c r="B46" s="208"/>
      <c r="C46" s="509" t="s">
        <v>606</v>
      </c>
      <c r="D46" s="509"/>
      <c r="E46" s="257"/>
      <c r="F46" s="268" t="s">
        <v>499</v>
      </c>
      <c r="G46" s="269"/>
      <c r="H46" s="268" t="s">
        <v>527</v>
      </c>
      <c r="I46" s="269"/>
      <c r="J46" s="270" t="s">
        <v>514</v>
      </c>
      <c r="K46" s="269"/>
      <c r="L46" s="268" t="s">
        <v>502</v>
      </c>
      <c r="M46" s="269"/>
      <c r="N46" s="268" t="s">
        <v>503</v>
      </c>
      <c r="O46" s="271"/>
      <c r="P46" s="268" t="s">
        <v>507</v>
      </c>
      <c r="Q46" s="257"/>
      <c r="R46" s="268" t="s">
        <v>510</v>
      </c>
      <c r="S46" s="141"/>
      <c r="T46" s="268" t="s">
        <v>511</v>
      </c>
      <c r="U46" s="257"/>
      <c r="V46" s="268" t="s">
        <v>512</v>
      </c>
      <c r="W46" s="280"/>
      <c r="X46" s="268" t="s">
        <v>513</v>
      </c>
    </row>
    <row r="47" spans="1:24" s="195" customFormat="1" ht="12.9">
      <c r="A47" s="325"/>
      <c r="B47" s="208"/>
      <c r="C47" s="509"/>
      <c r="D47" s="509"/>
      <c r="E47" s="257"/>
      <c r="F47" s="271"/>
      <c r="G47" s="269"/>
      <c r="H47" s="271"/>
      <c r="I47" s="269"/>
      <c r="J47" s="342">
        <v>0.15</v>
      </c>
      <c r="K47" s="269"/>
      <c r="L47" s="271"/>
      <c r="M47" s="269"/>
      <c r="N47" s="271"/>
      <c r="O47" s="271"/>
      <c r="P47" s="257"/>
      <c r="Q47" s="257"/>
      <c r="R47" s="257"/>
      <c r="S47" s="141"/>
      <c r="T47" s="257"/>
      <c r="U47" s="280"/>
      <c r="V47" s="272"/>
      <c r="W47" s="280"/>
      <c r="X47" s="280"/>
    </row>
    <row r="48" spans="1:24" s="195" customFormat="1" ht="12.9">
      <c r="A48" s="325"/>
      <c r="B48" s="208"/>
      <c r="C48" s="513" t="s">
        <v>62</v>
      </c>
      <c r="D48" s="513"/>
      <c r="E48" s="257"/>
      <c r="F48" s="275">
        <v>4</v>
      </c>
      <c r="G48" s="276"/>
      <c r="H48" s="275">
        <f>F48*E18</f>
        <v>800</v>
      </c>
      <c r="I48" s="276"/>
      <c r="J48" s="275">
        <f>H48*10/100</f>
        <v>80</v>
      </c>
      <c r="K48" s="276"/>
      <c r="L48" s="275">
        <f>H48+J48</f>
        <v>880</v>
      </c>
      <c r="M48" s="276"/>
      <c r="N48" s="275" t="s">
        <v>621</v>
      </c>
      <c r="O48" s="283">
        <v>100</v>
      </c>
      <c r="P48" s="284">
        <f>L48/O48</f>
        <v>8.8000000000000007</v>
      </c>
      <c r="Q48" s="285"/>
      <c r="R48" s="422">
        <f t="shared" ref="R48:R52" si="10">ROUNDUP(P48,0)</f>
        <v>9</v>
      </c>
      <c r="S48" s="141"/>
      <c r="T48" s="275" t="s">
        <v>545</v>
      </c>
      <c r="U48" s="287"/>
      <c r="V48" s="298">
        <f>'LPA, plus'!V48</f>
        <v>13.04</v>
      </c>
      <c r="W48" s="293"/>
      <c r="X48" s="294">
        <f>V48*R48</f>
        <v>117.35999999999999</v>
      </c>
    </row>
    <row r="49" spans="1:24" s="195" customFormat="1" ht="12.9">
      <c r="A49" s="325"/>
      <c r="B49" s="208"/>
      <c r="C49" s="513" t="s">
        <v>81</v>
      </c>
      <c r="D49" s="513"/>
      <c r="E49" s="257"/>
      <c r="F49" s="275">
        <v>8</v>
      </c>
      <c r="G49" s="276"/>
      <c r="H49" s="275">
        <f>F49*E18</f>
        <v>1600</v>
      </c>
      <c r="I49" s="276"/>
      <c r="J49" s="275">
        <f>H49*15/100</f>
        <v>240</v>
      </c>
      <c r="K49" s="276"/>
      <c r="L49" s="275">
        <f t="shared" ref="L49:L52" si="11">H49+J49</f>
        <v>1840</v>
      </c>
      <c r="M49" s="288"/>
      <c r="N49" s="275" t="s">
        <v>621</v>
      </c>
      <c r="O49" s="285">
        <v>100</v>
      </c>
      <c r="P49" s="284">
        <f t="shared" ref="P49:P52" si="12">L49/O49</f>
        <v>18.399999999999999</v>
      </c>
      <c r="Q49" s="285"/>
      <c r="R49" s="422">
        <f t="shared" si="10"/>
        <v>19</v>
      </c>
      <c r="S49" s="141"/>
      <c r="T49" s="275" t="s">
        <v>545</v>
      </c>
      <c r="U49" s="287"/>
      <c r="V49" s="298">
        <f>'LPA, plus'!V49</f>
        <v>136.82</v>
      </c>
      <c r="W49" s="293"/>
      <c r="X49" s="294">
        <f t="shared" ref="X49:X52" si="13">V49*R49</f>
        <v>2599.58</v>
      </c>
    </row>
    <row r="50" spans="1:24" s="195" customFormat="1" ht="12.9">
      <c r="A50" s="325"/>
      <c r="B50" s="208"/>
      <c r="C50" s="508" t="s">
        <v>59</v>
      </c>
      <c r="D50" s="508"/>
      <c r="E50" s="257"/>
      <c r="F50" s="275">
        <v>7.1999999999999995E-2</v>
      </c>
      <c r="G50" s="276"/>
      <c r="H50" s="275">
        <f>F50*E18</f>
        <v>14.399999999999999</v>
      </c>
      <c r="I50" s="276"/>
      <c r="J50" s="275">
        <f>H50*15/100</f>
        <v>2.1599999999999997</v>
      </c>
      <c r="K50" s="276"/>
      <c r="L50" s="275">
        <f t="shared" si="11"/>
        <v>16.559999999999999</v>
      </c>
      <c r="M50" s="288"/>
      <c r="N50" s="275" t="s">
        <v>624</v>
      </c>
      <c r="O50" s="285">
        <v>1</v>
      </c>
      <c r="P50" s="284">
        <f t="shared" si="12"/>
        <v>16.559999999999999</v>
      </c>
      <c r="Q50" s="285"/>
      <c r="R50" s="422">
        <f t="shared" si="10"/>
        <v>17</v>
      </c>
      <c r="S50" s="141"/>
      <c r="T50" s="275" t="s">
        <v>625</v>
      </c>
      <c r="U50" s="287"/>
      <c r="V50" s="298">
        <f>'LPA, plus'!V50</f>
        <v>23.73</v>
      </c>
      <c r="W50" s="293"/>
      <c r="X50" s="294">
        <f t="shared" si="13"/>
        <v>403.41</v>
      </c>
    </row>
    <row r="51" spans="1:24" s="195" customFormat="1" ht="12.9">
      <c r="A51" s="325"/>
      <c r="B51" s="208"/>
      <c r="C51" s="508" t="s">
        <v>53</v>
      </c>
      <c r="D51" s="508"/>
      <c r="E51" s="257"/>
      <c r="F51" s="275">
        <v>40</v>
      </c>
      <c r="G51" s="276"/>
      <c r="H51" s="275">
        <f>F51*E18</f>
        <v>8000</v>
      </c>
      <c r="I51" s="276"/>
      <c r="J51" s="275">
        <f>H51*15/100</f>
        <v>1200</v>
      </c>
      <c r="K51" s="276"/>
      <c r="L51" s="275">
        <f t="shared" si="11"/>
        <v>9200</v>
      </c>
      <c r="M51" s="288"/>
      <c r="N51" s="275" t="s">
        <v>622</v>
      </c>
      <c r="O51" s="285">
        <v>4500</v>
      </c>
      <c r="P51" s="284">
        <f t="shared" si="12"/>
        <v>2.0444444444444443</v>
      </c>
      <c r="Q51" s="285"/>
      <c r="R51" s="422">
        <f t="shared" si="10"/>
        <v>3</v>
      </c>
      <c r="S51" s="141"/>
      <c r="T51" s="275" t="s">
        <v>545</v>
      </c>
      <c r="U51" s="287"/>
      <c r="V51" s="298">
        <f>'LPA, plus'!V51</f>
        <v>17.95</v>
      </c>
      <c r="W51" s="293"/>
      <c r="X51" s="294">
        <f t="shared" si="13"/>
        <v>53.849999999999994</v>
      </c>
    </row>
    <row r="52" spans="1:24" s="195" customFormat="1" ht="12.9">
      <c r="A52" s="325"/>
      <c r="B52" s="208"/>
      <c r="C52" s="516" t="s">
        <v>60</v>
      </c>
      <c r="D52" s="473"/>
      <c r="E52" s="257"/>
      <c r="F52" s="275">
        <v>0.2</v>
      </c>
      <c r="G52" s="276"/>
      <c r="H52" s="275">
        <f>F52*E18</f>
        <v>40</v>
      </c>
      <c r="I52" s="276"/>
      <c r="J52" s="275">
        <f>H52*15/100</f>
        <v>6</v>
      </c>
      <c r="K52" s="276"/>
      <c r="L52" s="275">
        <f t="shared" si="11"/>
        <v>46</v>
      </c>
      <c r="M52" s="288"/>
      <c r="N52" s="275" t="s">
        <v>623</v>
      </c>
      <c r="O52" s="285">
        <v>1</v>
      </c>
      <c r="P52" s="284">
        <f t="shared" si="12"/>
        <v>46</v>
      </c>
      <c r="Q52" s="285"/>
      <c r="R52" s="422">
        <f t="shared" si="10"/>
        <v>46</v>
      </c>
      <c r="S52" s="141"/>
      <c r="T52" s="275" t="s">
        <v>625</v>
      </c>
      <c r="U52" s="287"/>
      <c r="V52" s="298">
        <f>'LPA, plus'!V52</f>
        <v>11.55</v>
      </c>
      <c r="W52" s="293"/>
      <c r="X52" s="294">
        <f t="shared" si="13"/>
        <v>531.30000000000007</v>
      </c>
    </row>
    <row r="53" spans="1:24" customFormat="1" ht="12.9">
      <c r="A53" s="194"/>
      <c r="B53" s="194"/>
      <c r="C53" s="522" t="s">
        <v>519</v>
      </c>
      <c r="D53" s="522"/>
      <c r="E53" s="257"/>
      <c r="F53" s="194"/>
      <c r="G53" s="194"/>
      <c r="H53" s="194"/>
      <c r="I53" s="194"/>
      <c r="J53" s="194"/>
      <c r="K53" s="194"/>
      <c r="L53" s="194"/>
      <c r="M53" s="194"/>
      <c r="N53" s="194"/>
      <c r="O53" s="194"/>
      <c r="P53" s="138"/>
      <c r="Q53" s="194"/>
      <c r="R53" s="194"/>
      <c r="S53" s="141"/>
      <c r="T53" s="194"/>
      <c r="U53" s="194"/>
      <c r="V53" s="263"/>
      <c r="W53" s="262"/>
      <c r="X53" s="300">
        <f>SUM(X48:X52)</f>
        <v>3705.5</v>
      </c>
    </row>
    <row r="54" spans="1:24" ht="18" thickBot="1">
      <c r="B54" s="139"/>
      <c r="C54" s="523" t="s">
        <v>428</v>
      </c>
      <c r="D54" s="524"/>
      <c r="E54" s="257"/>
      <c r="F54" s="194"/>
      <c r="G54" s="183"/>
      <c r="H54" s="183"/>
      <c r="I54" s="152"/>
      <c r="X54" s="369">
        <f>X33+X45+X53</f>
        <v>9505.6299999999992</v>
      </c>
    </row>
  </sheetData>
  <mergeCells count="41">
    <mergeCell ref="C50:D50"/>
    <mergeCell ref="C51:D51"/>
    <mergeCell ref="C52:D52"/>
    <mergeCell ref="C53:D53"/>
    <mergeCell ref="C54:D54"/>
    <mergeCell ref="C49:D49"/>
    <mergeCell ref="C37:D37"/>
    <mergeCell ref="C38:D38"/>
    <mergeCell ref="C39:D39"/>
    <mergeCell ref="C40:D40"/>
    <mergeCell ref="C41:D41"/>
    <mergeCell ref="C42:D42"/>
    <mergeCell ref="C43:D43"/>
    <mergeCell ref="C44:D44"/>
    <mergeCell ref="C45:D45"/>
    <mergeCell ref="C46:D47"/>
    <mergeCell ref="C48:D48"/>
    <mergeCell ref="C35:D36"/>
    <mergeCell ref="C22:D22"/>
    <mergeCell ref="C23:D23"/>
    <mergeCell ref="C24:D24"/>
    <mergeCell ref="C25:D25"/>
    <mergeCell ref="C26:D26"/>
    <mergeCell ref="C27:D27"/>
    <mergeCell ref="C28:D28"/>
    <mergeCell ref="C29:D29"/>
    <mergeCell ref="C30:D30"/>
    <mergeCell ref="C31:D31"/>
    <mergeCell ref="C33:D33"/>
    <mergeCell ref="C21:D21"/>
    <mergeCell ref="C2:I2"/>
    <mergeCell ref="C4:D4"/>
    <mergeCell ref="C5:D5"/>
    <mergeCell ref="C6:D6"/>
    <mergeCell ref="C7:D7"/>
    <mergeCell ref="C9:D9"/>
    <mergeCell ref="C10:D10"/>
    <mergeCell ref="C11:D11"/>
    <mergeCell ref="C12:D12"/>
    <mergeCell ref="D14:E14"/>
    <mergeCell ref="C20:D20"/>
  </mergeCells>
  <dataValidations count="1">
    <dataValidation type="list" allowBlank="1" showInputMessage="1" showErrorMessage="1" sqref="D14">
      <formula1>$Y$14:$Z$14</formula1>
    </dataValidation>
  </dataValidation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X54"/>
  <sheetViews>
    <sheetView zoomScale="115" zoomScaleNormal="115" workbookViewId="0">
      <selection activeCell="F6" sqref="F6"/>
    </sheetView>
  </sheetViews>
  <sheetFormatPr defaultColWidth="9" defaultRowHeight="12.3"/>
  <cols>
    <col min="1" max="1" width="4.1328125" style="141" customWidth="1"/>
    <col min="2" max="2" width="11.1328125" style="141" hidden="1" customWidth="1"/>
    <col min="3" max="3" width="53.1328125" style="151" customWidth="1"/>
    <col min="4" max="4" width="15.1328125" style="144" customWidth="1"/>
    <col min="5" max="5" width="10" style="144" customWidth="1"/>
    <col min="6" max="6" width="16.33203125" style="144" customWidth="1"/>
    <col min="7" max="7" width="4.46484375" style="151" customWidth="1"/>
    <col min="8" max="8" width="17.33203125" style="151" customWidth="1"/>
    <col min="9" max="9" width="4.796875" style="151" customWidth="1"/>
    <col min="10" max="10" width="16.33203125" style="151" customWidth="1"/>
    <col min="11" max="11" width="5.1328125" style="141" customWidth="1"/>
    <col min="12" max="14" width="9" style="141"/>
    <col min="15" max="15" width="10.1328125" style="141" customWidth="1"/>
    <col min="16" max="16" width="9" style="141"/>
    <col min="17" max="17" width="4.46484375" style="141" customWidth="1"/>
    <col min="18" max="18" width="9" style="141"/>
    <col min="19" max="19" width="4.6640625" style="141" customWidth="1"/>
    <col min="20" max="20" width="9" style="141"/>
    <col min="21" max="21" width="4" style="141" customWidth="1"/>
    <col min="22" max="22" width="9" style="141"/>
    <col min="23" max="23" width="5.6640625" style="141" customWidth="1"/>
    <col min="24" max="24" width="15.1328125" style="141" customWidth="1"/>
    <col min="25" max="16384" width="9" style="141"/>
  </cols>
  <sheetData>
    <row r="1" spans="3:9" s="141" customFormat="1" ht="12.6" thickBot="1">
      <c r="C1" s="151"/>
      <c r="D1" s="144"/>
      <c r="E1" s="144"/>
      <c r="F1" s="144"/>
      <c r="G1" s="151"/>
      <c r="H1" s="151"/>
      <c r="I1" s="151"/>
    </row>
    <row r="2" spans="3:9" s="141" customFormat="1" ht="18" thickBot="1">
      <c r="C2" s="499" t="s">
        <v>434</v>
      </c>
      <c r="D2" s="500"/>
      <c r="E2" s="500"/>
      <c r="F2" s="500"/>
      <c r="G2" s="500"/>
      <c r="H2" s="501"/>
      <c r="I2" s="502"/>
    </row>
    <row r="3" spans="3:9" s="141" customFormat="1">
      <c r="C3" s="151"/>
      <c r="D3" s="144"/>
      <c r="E3" s="144"/>
      <c r="F3" s="144"/>
      <c r="G3" s="151"/>
      <c r="H3" s="151"/>
      <c r="I3" s="202"/>
    </row>
    <row r="4" spans="3:9" s="141" customFormat="1" ht="14.1">
      <c r="C4" s="504" t="s">
        <v>470</v>
      </c>
      <c r="D4" s="505"/>
      <c r="E4" s="442">
        <v>0</v>
      </c>
      <c r="F4" s="239"/>
      <c r="G4" s="157"/>
      <c r="H4" s="157"/>
      <c r="I4" s="183"/>
    </row>
    <row r="5" spans="3:9" s="141" customFormat="1" ht="14.1">
      <c r="C5" s="506" t="s">
        <v>472</v>
      </c>
      <c r="D5" s="507"/>
      <c r="E5" s="236">
        <f>E4*10/100</f>
        <v>0</v>
      </c>
      <c r="F5" s="239"/>
      <c r="G5" s="157"/>
      <c r="H5" s="157"/>
      <c r="I5" s="183"/>
    </row>
    <row r="6" spans="3:9" s="141" customFormat="1" ht="14.1">
      <c r="C6" s="506" t="s">
        <v>471</v>
      </c>
      <c r="D6" s="507"/>
      <c r="E6" s="236">
        <f>E4*2/100</f>
        <v>0</v>
      </c>
      <c r="F6" s="239"/>
      <c r="G6" s="157"/>
      <c r="H6" s="157"/>
      <c r="I6" s="183"/>
    </row>
    <row r="7" spans="3:9" s="141" customFormat="1" ht="14.1">
      <c r="C7" s="506" t="s">
        <v>614</v>
      </c>
      <c r="D7" s="507"/>
      <c r="E7" s="236">
        <f>(E4+repet+E6)*2/12</f>
        <v>0</v>
      </c>
      <c r="F7" s="239"/>
      <c r="G7" s="157"/>
      <c r="H7" s="157"/>
      <c r="I7" s="183"/>
    </row>
    <row r="8" spans="3:9" s="141" customFormat="1" ht="14.1">
      <c r="C8" s="359" t="s">
        <v>39</v>
      </c>
      <c r="D8" s="360" t="s">
        <v>521</v>
      </c>
      <c r="E8" s="365">
        <f>E4+repet+E6+E7</f>
        <v>0</v>
      </c>
      <c r="F8" s="239"/>
      <c r="G8" s="157"/>
      <c r="H8" s="157"/>
      <c r="I8" s="183"/>
    </row>
    <row r="9" spans="3:9" s="141" customFormat="1" ht="14.1">
      <c r="C9" s="506" t="s">
        <v>11</v>
      </c>
      <c r="D9" s="507"/>
      <c r="E9" s="235">
        <v>2</v>
      </c>
      <c r="F9" s="239"/>
      <c r="G9" s="232"/>
      <c r="H9" s="232"/>
      <c r="I9" s="180"/>
    </row>
    <row r="10" spans="3:9" s="141" customFormat="1" ht="14.1">
      <c r="C10" s="506" t="s">
        <v>5</v>
      </c>
      <c r="D10" s="507"/>
      <c r="E10" s="235">
        <v>10</v>
      </c>
      <c r="F10" s="239"/>
      <c r="G10" s="179"/>
      <c r="H10" s="179"/>
      <c r="I10" s="180"/>
    </row>
    <row r="11" spans="3:9" s="141" customFormat="1" ht="14.1">
      <c r="C11" s="506" t="s">
        <v>54</v>
      </c>
      <c r="D11" s="507"/>
      <c r="E11" s="235">
        <v>2</v>
      </c>
      <c r="F11" s="239"/>
      <c r="G11" s="179"/>
      <c r="H11" s="179"/>
      <c r="I11" s="180"/>
    </row>
    <row r="12" spans="3:9" s="141" customFormat="1" ht="14.1">
      <c r="C12" s="506" t="s">
        <v>10</v>
      </c>
      <c r="D12" s="507"/>
      <c r="E12" s="234">
        <f>E10+control</f>
        <v>12</v>
      </c>
      <c r="F12" s="239"/>
      <c r="G12" s="157"/>
      <c r="H12" s="157"/>
      <c r="I12" s="196"/>
    </row>
    <row r="13" spans="3:9" s="141" customFormat="1" ht="14.1">
      <c r="C13" s="410" t="s">
        <v>9</v>
      </c>
      <c r="D13" s="360" t="s">
        <v>522</v>
      </c>
      <c r="E13" s="236">
        <f>E8/batch</f>
        <v>0</v>
      </c>
      <c r="F13" s="239"/>
      <c r="G13" s="157"/>
      <c r="H13" s="157"/>
      <c r="I13" s="196"/>
    </row>
    <row r="14" spans="3:9" s="141" customFormat="1" ht="14.1">
      <c r="C14" s="233" t="s">
        <v>51</v>
      </c>
      <c r="D14" s="503" t="s">
        <v>50</v>
      </c>
      <c r="E14" s="503"/>
      <c r="F14" s="239"/>
      <c r="G14" s="152"/>
      <c r="H14" s="152"/>
      <c r="I14" s="179"/>
    </row>
    <row r="15" spans="3:9" s="141" customFormat="1">
      <c r="C15" s="151"/>
      <c r="D15" s="151"/>
      <c r="E15" s="151"/>
      <c r="F15" s="151"/>
      <c r="G15" s="151"/>
      <c r="H15" s="151"/>
      <c r="I15" s="151"/>
    </row>
    <row r="16" spans="3:9" s="141" customFormat="1">
      <c r="C16" s="359" t="s">
        <v>39</v>
      </c>
      <c r="D16" s="360" t="s">
        <v>607</v>
      </c>
      <c r="E16" s="361">
        <f>total_test</f>
        <v>0</v>
      </c>
      <c r="G16" s="151"/>
      <c r="H16" s="151"/>
      <c r="I16" s="151"/>
    </row>
    <row r="17" spans="1:24" ht="14.1">
      <c r="C17" s="237" t="s">
        <v>615</v>
      </c>
      <c r="D17" s="360" t="s">
        <v>609</v>
      </c>
      <c r="E17" s="419">
        <f>E13</f>
        <v>0</v>
      </c>
      <c r="F17" s="141"/>
    </row>
    <row r="18" spans="1:24" ht="14.1">
      <c r="C18" s="237" t="s">
        <v>619</v>
      </c>
      <c r="D18" s="360" t="s">
        <v>620</v>
      </c>
      <c r="E18" s="238">
        <v>200</v>
      </c>
      <c r="F18" s="141"/>
    </row>
    <row r="19" spans="1:24" ht="14.1">
      <c r="C19" s="237"/>
      <c r="D19" s="360"/>
      <c r="E19" s="240"/>
      <c r="F19" s="141"/>
    </row>
    <row r="20" spans="1:24" customFormat="1" ht="26.1" thickBot="1">
      <c r="A20" s="141"/>
      <c r="B20" s="358"/>
      <c r="C20" s="510" t="s">
        <v>608</v>
      </c>
      <c r="D20" s="510"/>
      <c r="E20" s="257"/>
      <c r="F20" s="268" t="s">
        <v>499</v>
      </c>
      <c r="G20" s="269"/>
      <c r="H20" s="268" t="s">
        <v>500</v>
      </c>
      <c r="I20" s="269"/>
      <c r="J20" s="270" t="s">
        <v>514</v>
      </c>
      <c r="K20" s="269"/>
      <c r="L20" s="268" t="s">
        <v>502</v>
      </c>
      <c r="M20" s="269"/>
      <c r="N20" s="268" t="s">
        <v>503</v>
      </c>
      <c r="O20" s="271"/>
      <c r="P20" s="268" t="s">
        <v>507</v>
      </c>
      <c r="Q20" s="257"/>
      <c r="R20" s="268" t="s">
        <v>510</v>
      </c>
      <c r="S20" s="141"/>
      <c r="T20" s="268" t="s">
        <v>511</v>
      </c>
      <c r="U20" s="257"/>
      <c r="V20" s="268" t="s">
        <v>512</v>
      </c>
      <c r="W20" s="280"/>
      <c r="X20" s="268" t="s">
        <v>513</v>
      </c>
    </row>
    <row r="21" spans="1:24" customFormat="1" ht="15.6">
      <c r="A21" s="290"/>
      <c r="B21" s="291"/>
      <c r="C21" s="509" t="s">
        <v>606</v>
      </c>
      <c r="D21" s="509"/>
      <c r="E21" s="257"/>
      <c r="F21" s="271"/>
      <c r="G21" s="269"/>
      <c r="H21" s="271"/>
      <c r="I21" s="269"/>
      <c r="J21" s="342">
        <v>0.1</v>
      </c>
      <c r="K21" s="269"/>
      <c r="L21" s="271"/>
      <c r="M21" s="269"/>
      <c r="N21" s="271"/>
      <c r="O21" s="271"/>
      <c r="P21" s="257"/>
      <c r="Q21" s="257"/>
      <c r="R21" s="257"/>
      <c r="S21" s="141"/>
      <c r="T21" s="257"/>
      <c r="U21" s="280"/>
      <c r="V21" s="272"/>
      <c r="W21" s="280"/>
      <c r="X21" s="280"/>
    </row>
    <row r="22" spans="1:24" customFormat="1" ht="12.9">
      <c r="A22" s="273">
        <v>1</v>
      </c>
      <c r="B22" s="282" t="s">
        <v>473</v>
      </c>
      <c r="C22" s="508" t="s">
        <v>691</v>
      </c>
      <c r="D22" s="508"/>
      <c r="E22" s="257"/>
      <c r="F22" s="275">
        <v>1</v>
      </c>
      <c r="G22" s="276"/>
      <c r="H22" s="275">
        <f>E16*F22</f>
        <v>0</v>
      </c>
      <c r="I22" s="276"/>
      <c r="J22" s="275">
        <f>H22*10/100</f>
        <v>0</v>
      </c>
      <c r="K22" s="276"/>
      <c r="L22" s="275">
        <f>H22+J22</f>
        <v>0</v>
      </c>
      <c r="M22" s="276"/>
      <c r="N22" s="275" t="s">
        <v>610</v>
      </c>
      <c r="O22" s="283">
        <v>96</v>
      </c>
      <c r="P22" s="284">
        <f>L22/O22</f>
        <v>0</v>
      </c>
      <c r="Q22" s="285"/>
      <c r="R22" s="422">
        <f>ROUNDUP(P22,0)</f>
        <v>0</v>
      </c>
      <c r="S22" s="141"/>
      <c r="T22" s="275" t="s">
        <v>541</v>
      </c>
      <c r="U22" s="287"/>
      <c r="V22" s="298">
        <f>'LPA, plus'!V22</f>
        <v>720</v>
      </c>
      <c r="W22" s="293"/>
      <c r="X22" s="294">
        <f>V22*R22</f>
        <v>0</v>
      </c>
    </row>
    <row r="23" spans="1:24" s="195" customFormat="1" ht="12.9">
      <c r="A23" s="325">
        <v>2</v>
      </c>
      <c r="B23" s="199"/>
      <c r="C23" s="508" t="s">
        <v>612</v>
      </c>
      <c r="D23" s="508"/>
      <c r="E23" s="257"/>
      <c r="F23" s="275">
        <v>1</v>
      </c>
      <c r="G23" s="276"/>
      <c r="H23" s="275">
        <f>F23*E16</f>
        <v>0</v>
      </c>
      <c r="I23" s="276"/>
      <c r="J23" s="275">
        <f>H23*10/100</f>
        <v>0</v>
      </c>
      <c r="K23" s="276"/>
      <c r="L23" s="275">
        <f>H23+J23</f>
        <v>0</v>
      </c>
      <c r="M23" s="288"/>
      <c r="N23" s="275" t="s">
        <v>610</v>
      </c>
      <c r="O23" s="285">
        <v>96</v>
      </c>
      <c r="P23" s="284">
        <f t="shared" ref="P23:P32" si="0">L23/O23</f>
        <v>0</v>
      </c>
      <c r="Q23" s="285"/>
      <c r="R23" s="422">
        <f t="shared" ref="R23:R32" si="1">ROUNDUP(P23,0)</f>
        <v>0</v>
      </c>
      <c r="S23" s="141"/>
      <c r="T23" s="275" t="s">
        <v>541</v>
      </c>
      <c r="U23" s="287"/>
      <c r="V23" s="298">
        <f>'LPA, plus'!V23</f>
        <v>0</v>
      </c>
      <c r="W23" s="293"/>
      <c r="X23" s="294">
        <f>V23*R23</f>
        <v>0</v>
      </c>
    </row>
    <row r="24" spans="1:24" s="195" customFormat="1" ht="12.9">
      <c r="A24" s="325"/>
      <c r="B24" s="208"/>
      <c r="C24" s="508" t="s">
        <v>97</v>
      </c>
      <c r="D24" s="508"/>
      <c r="E24" s="257"/>
      <c r="F24" s="275">
        <v>1</v>
      </c>
      <c r="G24" s="276"/>
      <c r="H24" s="275">
        <f>F24*E16</f>
        <v>0</v>
      </c>
      <c r="I24" s="276"/>
      <c r="J24" s="275">
        <f>H24*10/100</f>
        <v>0</v>
      </c>
      <c r="K24" s="276"/>
      <c r="L24" s="275">
        <f>H24+J24</f>
        <v>0</v>
      </c>
      <c r="M24" s="288"/>
      <c r="N24" s="275" t="s">
        <v>617</v>
      </c>
      <c r="O24" s="285">
        <v>1000</v>
      </c>
      <c r="P24" s="284">
        <f t="shared" si="0"/>
        <v>0</v>
      </c>
      <c r="Q24" s="285"/>
      <c r="R24" s="422">
        <f t="shared" si="1"/>
        <v>0</v>
      </c>
      <c r="S24" s="141"/>
      <c r="T24" s="275" t="s">
        <v>545</v>
      </c>
      <c r="U24" s="287"/>
      <c r="V24" s="298">
        <f>'LPA, plus'!V24</f>
        <v>45.41</v>
      </c>
      <c r="W24" s="293"/>
      <c r="X24" s="294">
        <f>V24*R24</f>
        <v>0</v>
      </c>
    </row>
    <row r="25" spans="1:24" s="195" customFormat="1" ht="12.9">
      <c r="A25" s="325"/>
      <c r="B25" s="208"/>
      <c r="C25" s="516" t="s">
        <v>78</v>
      </c>
      <c r="D25" s="473"/>
      <c r="E25" s="257"/>
      <c r="F25" s="275">
        <v>2</v>
      </c>
      <c r="G25" s="276"/>
      <c r="H25" s="275">
        <f>F25*E16</f>
        <v>0</v>
      </c>
      <c r="I25" s="276"/>
      <c r="J25" s="275">
        <f t="shared" ref="J25:J32" si="2">H25*10/100</f>
        <v>0</v>
      </c>
      <c r="K25" s="276"/>
      <c r="L25" s="275">
        <f t="shared" ref="L25:L32" si="3">H25+J25</f>
        <v>0</v>
      </c>
      <c r="M25" s="288"/>
      <c r="N25" s="275" t="s">
        <v>617</v>
      </c>
      <c r="O25" s="285">
        <v>1000</v>
      </c>
      <c r="P25" s="284">
        <f t="shared" si="0"/>
        <v>0</v>
      </c>
      <c r="Q25" s="285"/>
      <c r="R25" s="422">
        <f t="shared" si="1"/>
        <v>0</v>
      </c>
      <c r="S25" s="141"/>
      <c r="T25" s="275" t="s">
        <v>545</v>
      </c>
      <c r="U25" s="287"/>
      <c r="V25" s="298">
        <f>'LPA, plus'!V25</f>
        <v>398.81</v>
      </c>
      <c r="W25" s="293"/>
      <c r="X25" s="294">
        <f t="shared" ref="X25:X32" si="4">V25*R25</f>
        <v>0</v>
      </c>
    </row>
    <row r="26" spans="1:24" s="195" customFormat="1" ht="12.9">
      <c r="A26" s="325"/>
      <c r="B26" s="208"/>
      <c r="C26" s="514" t="s">
        <v>494</v>
      </c>
      <c r="D26" s="515"/>
      <c r="E26" s="257"/>
      <c r="F26" s="275">
        <v>1</v>
      </c>
      <c r="G26" s="276"/>
      <c r="H26" s="275">
        <f>F26*E16</f>
        <v>0</v>
      </c>
      <c r="I26" s="276"/>
      <c r="J26" s="275">
        <f t="shared" si="2"/>
        <v>0</v>
      </c>
      <c r="K26" s="276"/>
      <c r="L26" s="275">
        <f t="shared" si="3"/>
        <v>0</v>
      </c>
      <c r="M26" s="288"/>
      <c r="N26" s="275" t="s">
        <v>617</v>
      </c>
      <c r="O26" s="285">
        <v>1000</v>
      </c>
      <c r="P26" s="284">
        <f t="shared" si="0"/>
        <v>0</v>
      </c>
      <c r="Q26" s="285"/>
      <c r="R26" s="422">
        <f t="shared" si="1"/>
        <v>0</v>
      </c>
      <c r="S26" s="141"/>
      <c r="T26" s="275" t="s">
        <v>545</v>
      </c>
      <c r="U26" s="287"/>
      <c r="V26" s="298">
        <f>'LPA, plus'!V26</f>
        <v>319.58999999999997</v>
      </c>
      <c r="W26" s="293"/>
      <c r="X26" s="294">
        <f t="shared" si="4"/>
        <v>0</v>
      </c>
    </row>
    <row r="27" spans="1:24" s="195" customFormat="1" ht="12.9">
      <c r="A27" s="325"/>
      <c r="B27" s="208"/>
      <c r="C27" s="514" t="s">
        <v>55</v>
      </c>
      <c r="D27" s="515"/>
      <c r="E27" s="257"/>
      <c r="F27" s="275">
        <v>1</v>
      </c>
      <c r="G27" s="276"/>
      <c r="H27" s="275">
        <f>H26</f>
        <v>0</v>
      </c>
      <c r="I27" s="276"/>
      <c r="J27" s="275">
        <f t="shared" si="2"/>
        <v>0</v>
      </c>
      <c r="K27" s="276"/>
      <c r="L27" s="275">
        <f t="shared" si="3"/>
        <v>0</v>
      </c>
      <c r="M27" s="288"/>
      <c r="N27" s="275" t="s">
        <v>617</v>
      </c>
      <c r="O27" s="285">
        <v>1000</v>
      </c>
      <c r="P27" s="284">
        <f t="shared" si="0"/>
        <v>0</v>
      </c>
      <c r="Q27" s="285"/>
      <c r="R27" s="422">
        <f t="shared" si="1"/>
        <v>0</v>
      </c>
      <c r="S27" s="141"/>
      <c r="T27" s="275" t="s">
        <v>545</v>
      </c>
      <c r="U27" s="287"/>
      <c r="V27" s="298">
        <f>'LPA, plus'!V27</f>
        <v>34</v>
      </c>
      <c r="W27" s="293"/>
      <c r="X27" s="294">
        <f t="shared" si="4"/>
        <v>0</v>
      </c>
    </row>
    <row r="28" spans="1:24" s="195" customFormat="1" ht="12.9">
      <c r="A28" s="325"/>
      <c r="B28" s="208"/>
      <c r="C28" s="514" t="s">
        <v>56</v>
      </c>
      <c r="D28" s="515"/>
      <c r="E28" s="257"/>
      <c r="F28" s="275">
        <v>2</v>
      </c>
      <c r="G28" s="276"/>
      <c r="H28" s="275">
        <f>F28*E16</f>
        <v>0</v>
      </c>
      <c r="I28" s="276"/>
      <c r="J28" s="275">
        <f>H28*15/100</f>
        <v>0</v>
      </c>
      <c r="K28" s="276"/>
      <c r="L28" s="275">
        <f t="shared" si="3"/>
        <v>0</v>
      </c>
      <c r="M28" s="288"/>
      <c r="N28" s="275" t="s">
        <v>544</v>
      </c>
      <c r="O28" s="285">
        <v>480</v>
      </c>
      <c r="P28" s="284">
        <f t="shared" si="0"/>
        <v>0</v>
      </c>
      <c r="Q28" s="285"/>
      <c r="R28" s="422">
        <f t="shared" si="1"/>
        <v>0</v>
      </c>
      <c r="S28" s="141"/>
      <c r="T28" s="275" t="s">
        <v>545</v>
      </c>
      <c r="U28" s="287"/>
      <c r="V28" s="298">
        <f>'LPA, plus'!V28</f>
        <v>107.17</v>
      </c>
      <c r="W28" s="293"/>
      <c r="X28" s="294">
        <f t="shared" si="4"/>
        <v>0</v>
      </c>
    </row>
    <row r="29" spans="1:24" s="195" customFormat="1" ht="12.9">
      <c r="A29" s="325"/>
      <c r="B29" s="208"/>
      <c r="C29" s="514" t="s">
        <v>57</v>
      </c>
      <c r="D29" s="515"/>
      <c r="E29" s="257"/>
      <c r="F29" s="275">
        <v>2</v>
      </c>
      <c r="G29" s="276"/>
      <c r="H29" s="275">
        <f>F29*E16</f>
        <v>0</v>
      </c>
      <c r="I29" s="276"/>
      <c r="J29" s="275">
        <f t="shared" si="2"/>
        <v>0</v>
      </c>
      <c r="K29" s="276"/>
      <c r="L29" s="275">
        <f t="shared" si="3"/>
        <v>0</v>
      </c>
      <c r="M29" s="288"/>
      <c r="N29" s="275" t="s">
        <v>544</v>
      </c>
      <c r="O29" s="285">
        <v>480</v>
      </c>
      <c r="P29" s="284">
        <f t="shared" si="0"/>
        <v>0</v>
      </c>
      <c r="Q29" s="285"/>
      <c r="R29" s="422">
        <f t="shared" si="1"/>
        <v>0</v>
      </c>
      <c r="S29" s="141"/>
      <c r="T29" s="275" t="s">
        <v>545</v>
      </c>
      <c r="U29" s="287"/>
      <c r="V29" s="298">
        <f>'LPA, plus'!V29</f>
        <v>91.81</v>
      </c>
      <c r="W29" s="293"/>
      <c r="X29" s="294">
        <f t="shared" si="4"/>
        <v>0</v>
      </c>
    </row>
    <row r="30" spans="1:24" s="195" customFormat="1" ht="12.9">
      <c r="A30" s="325"/>
      <c r="B30" s="208"/>
      <c r="C30" s="514" t="s">
        <v>77</v>
      </c>
      <c r="D30" s="515"/>
      <c r="E30" s="257"/>
      <c r="F30" s="275">
        <v>2</v>
      </c>
      <c r="G30" s="276"/>
      <c r="H30" s="275">
        <f>F30*E16</f>
        <v>0</v>
      </c>
      <c r="I30" s="276"/>
      <c r="J30" s="275">
        <f t="shared" si="2"/>
        <v>0</v>
      </c>
      <c r="K30" s="276"/>
      <c r="L30" s="275">
        <f t="shared" si="3"/>
        <v>0</v>
      </c>
      <c r="M30" s="288"/>
      <c r="N30" s="275" t="s">
        <v>583</v>
      </c>
      <c r="O30" s="285">
        <v>800</v>
      </c>
      <c r="P30" s="284">
        <f t="shared" si="0"/>
        <v>0</v>
      </c>
      <c r="Q30" s="285"/>
      <c r="R30" s="422">
        <f t="shared" si="1"/>
        <v>0</v>
      </c>
      <c r="S30" s="141"/>
      <c r="T30" s="275" t="s">
        <v>545</v>
      </c>
      <c r="U30" s="287"/>
      <c r="V30" s="298">
        <f>'LPA, plus'!V30</f>
        <v>134.68</v>
      </c>
      <c r="W30" s="293"/>
      <c r="X30" s="294">
        <f t="shared" si="4"/>
        <v>0</v>
      </c>
    </row>
    <row r="31" spans="1:24" s="195" customFormat="1" ht="12.9">
      <c r="A31" s="325"/>
      <c r="B31" s="208"/>
      <c r="C31" s="514" t="s">
        <v>58</v>
      </c>
      <c r="D31" s="515"/>
      <c r="E31" s="257"/>
      <c r="F31" s="275">
        <v>2</v>
      </c>
      <c r="G31" s="276"/>
      <c r="H31" s="275">
        <f>F31*E16</f>
        <v>0</v>
      </c>
      <c r="I31" s="276"/>
      <c r="J31" s="275">
        <f t="shared" si="2"/>
        <v>0</v>
      </c>
      <c r="K31" s="276"/>
      <c r="L31" s="275">
        <f t="shared" si="3"/>
        <v>0</v>
      </c>
      <c r="M31" s="288"/>
      <c r="N31" s="275" t="s">
        <v>547</v>
      </c>
      <c r="O31" s="285">
        <v>500</v>
      </c>
      <c r="P31" s="284">
        <f t="shared" si="0"/>
        <v>0</v>
      </c>
      <c r="Q31" s="285"/>
      <c r="R31" s="422">
        <f t="shared" si="1"/>
        <v>0</v>
      </c>
      <c r="S31" s="141"/>
      <c r="T31" s="275" t="s">
        <v>545</v>
      </c>
      <c r="U31" s="287"/>
      <c r="V31" s="298">
        <f>'LPA, plus'!V31</f>
        <v>16.68</v>
      </c>
      <c r="W31" s="293"/>
      <c r="X31" s="294">
        <f t="shared" si="4"/>
        <v>0</v>
      </c>
    </row>
    <row r="32" spans="1:24" s="195" customFormat="1" ht="18.75" customHeight="1">
      <c r="A32" s="325"/>
      <c r="B32" s="208"/>
      <c r="C32" s="407" t="s">
        <v>68</v>
      </c>
      <c r="D32" s="409"/>
      <c r="E32" s="257"/>
      <c r="F32" s="275">
        <v>3.4000000000000002E-2</v>
      </c>
      <c r="G32" s="276"/>
      <c r="H32" s="275">
        <f>F32*E16</f>
        <v>0</v>
      </c>
      <c r="I32" s="276"/>
      <c r="J32" s="275">
        <f t="shared" si="2"/>
        <v>0</v>
      </c>
      <c r="K32" s="276"/>
      <c r="L32" s="275">
        <f t="shared" si="3"/>
        <v>0</v>
      </c>
      <c r="M32" s="288"/>
      <c r="N32" s="275" t="s">
        <v>618</v>
      </c>
      <c r="O32" s="285">
        <v>1</v>
      </c>
      <c r="P32" s="284">
        <f t="shared" si="0"/>
        <v>0</v>
      </c>
      <c r="Q32" s="285"/>
      <c r="R32" s="422">
        <f t="shared" si="1"/>
        <v>0</v>
      </c>
      <c r="S32" s="141"/>
      <c r="T32" s="275" t="s">
        <v>545</v>
      </c>
      <c r="U32" s="287"/>
      <c r="V32" s="298">
        <f>'LPA, plus'!V32</f>
        <v>1.84</v>
      </c>
      <c r="W32" s="293"/>
      <c r="X32" s="294">
        <f t="shared" si="4"/>
        <v>0</v>
      </c>
    </row>
    <row r="33" spans="1:24" customFormat="1" ht="12.9">
      <c r="A33" s="194"/>
      <c r="B33" s="194"/>
      <c r="C33" s="522" t="s">
        <v>519</v>
      </c>
      <c r="D33" s="522"/>
      <c r="E33" s="257"/>
      <c r="F33" s="194"/>
      <c r="G33" s="194"/>
      <c r="H33" s="194"/>
      <c r="I33" s="194"/>
      <c r="J33" s="194"/>
      <c r="K33" s="194"/>
      <c r="L33" s="194"/>
      <c r="M33" s="194"/>
      <c r="N33" s="194"/>
      <c r="O33" s="194"/>
      <c r="P33" s="138"/>
      <c r="Q33" s="194"/>
      <c r="R33" s="194"/>
      <c r="S33" s="141"/>
      <c r="T33" s="194"/>
      <c r="U33" s="194"/>
      <c r="V33" s="263"/>
      <c r="W33" s="262"/>
      <c r="X33" s="300">
        <f>SUM(X22:X32)</f>
        <v>0</v>
      </c>
    </row>
    <row r="34" spans="1:24" s="195" customFormat="1" ht="12.9">
      <c r="A34" s="325"/>
      <c r="B34" s="208"/>
      <c r="C34" s="183"/>
      <c r="D34" s="409"/>
      <c r="E34" s="257"/>
      <c r="F34" s="276"/>
      <c r="G34" s="276"/>
      <c r="H34" s="276"/>
      <c r="I34" s="276"/>
      <c r="J34" s="276"/>
      <c r="K34" s="276"/>
      <c r="L34" s="276"/>
      <c r="M34" s="288"/>
      <c r="N34" s="276"/>
      <c r="O34" s="285"/>
      <c r="P34" s="362"/>
      <c r="Q34" s="285"/>
      <c r="R34" s="322"/>
      <c r="S34" s="141"/>
      <c r="T34" s="276"/>
      <c r="U34" s="287"/>
      <c r="V34" s="363"/>
      <c r="W34" s="293"/>
      <c r="X34" s="364"/>
    </row>
    <row r="35" spans="1:24" s="195" customFormat="1" ht="26.1" thickBot="1">
      <c r="A35" s="325"/>
      <c r="B35" s="208"/>
      <c r="C35" s="517" t="s">
        <v>606</v>
      </c>
      <c r="D35" s="518"/>
      <c r="E35" s="257"/>
      <c r="F35" s="268" t="s">
        <v>499</v>
      </c>
      <c r="G35" s="269"/>
      <c r="H35" s="268" t="s">
        <v>535</v>
      </c>
      <c r="I35" s="269"/>
      <c r="J35" s="270" t="s">
        <v>514</v>
      </c>
      <c r="K35" s="269"/>
      <c r="L35" s="268" t="s">
        <v>502</v>
      </c>
      <c r="M35" s="269"/>
      <c r="N35" s="268" t="s">
        <v>503</v>
      </c>
      <c r="O35" s="271"/>
      <c r="P35" s="268" t="s">
        <v>507</v>
      </c>
      <c r="Q35" s="257"/>
      <c r="R35" s="268" t="s">
        <v>510</v>
      </c>
      <c r="S35" s="141"/>
      <c r="T35" s="268" t="s">
        <v>511</v>
      </c>
      <c r="U35" s="257"/>
      <c r="V35" s="268" t="s">
        <v>512</v>
      </c>
      <c r="W35" s="280"/>
      <c r="X35" s="268" t="s">
        <v>513</v>
      </c>
    </row>
    <row r="36" spans="1:24" s="195" customFormat="1" ht="12.9">
      <c r="A36" s="325"/>
      <c r="B36" s="208"/>
      <c r="C36" s="519"/>
      <c r="D36" s="520"/>
      <c r="E36" s="257"/>
      <c r="F36" s="271"/>
      <c r="G36" s="269"/>
      <c r="H36" s="271"/>
      <c r="I36" s="269"/>
      <c r="J36" s="342">
        <v>0.1</v>
      </c>
      <c r="K36" s="269"/>
      <c r="L36" s="271"/>
      <c r="M36" s="269"/>
      <c r="N36" s="271"/>
      <c r="O36" s="271"/>
      <c r="P36" s="257"/>
      <c r="Q36" s="257"/>
      <c r="R36" s="257"/>
      <c r="S36" s="141"/>
      <c r="T36" s="257"/>
      <c r="U36" s="280"/>
      <c r="V36" s="272"/>
      <c r="W36" s="280"/>
      <c r="X36" s="280"/>
    </row>
    <row r="37" spans="1:24" s="195" customFormat="1" ht="12.9">
      <c r="A37" s="325"/>
      <c r="B37" s="208"/>
      <c r="C37" s="513" t="s">
        <v>613</v>
      </c>
      <c r="D37" s="513"/>
      <c r="E37" s="257"/>
      <c r="F37" s="275">
        <v>1</v>
      </c>
      <c r="G37" s="276"/>
      <c r="H37" s="275">
        <f>F37*E17</f>
        <v>0</v>
      </c>
      <c r="I37" s="276"/>
      <c r="J37" s="275">
        <f>H37*10/100</f>
        <v>0</v>
      </c>
      <c r="K37" s="276"/>
      <c r="L37" s="275">
        <f>H37+J37</f>
        <v>0</v>
      </c>
      <c r="M37" s="276"/>
      <c r="N37" s="275" t="s">
        <v>616</v>
      </c>
      <c r="O37" s="283">
        <v>10</v>
      </c>
      <c r="P37" s="284">
        <f>L37/O37</f>
        <v>0</v>
      </c>
      <c r="Q37" s="285"/>
      <c r="R37" s="422">
        <f t="shared" ref="R37:R44" si="5">ROUNDUP(P37,0)</f>
        <v>0</v>
      </c>
      <c r="S37" s="141"/>
      <c r="T37" s="275" t="s">
        <v>541</v>
      </c>
      <c r="U37" s="287"/>
      <c r="V37" s="298">
        <f>'LPA, plus'!V37</f>
        <v>168.46</v>
      </c>
      <c r="W37" s="293"/>
      <c r="X37" s="294">
        <f>V37*R37</f>
        <v>0</v>
      </c>
    </row>
    <row r="38" spans="1:24" s="195" customFormat="1" ht="12.9">
      <c r="A38" s="325"/>
      <c r="B38" s="208"/>
      <c r="C38" s="514" t="s">
        <v>57</v>
      </c>
      <c r="D38" s="515"/>
      <c r="E38" s="257"/>
      <c r="F38" s="275">
        <v>6</v>
      </c>
      <c r="G38" s="276"/>
      <c r="H38" s="275">
        <f>F38*E17</f>
        <v>0</v>
      </c>
      <c r="I38" s="276"/>
      <c r="J38" s="275">
        <f>H38*15/100</f>
        <v>0</v>
      </c>
      <c r="K38" s="276"/>
      <c r="L38" s="275">
        <f t="shared" ref="L38:L44" si="6">H38+J38</f>
        <v>0</v>
      </c>
      <c r="M38" s="288"/>
      <c r="N38" s="275" t="s">
        <v>544</v>
      </c>
      <c r="O38" s="285">
        <v>480</v>
      </c>
      <c r="P38" s="284">
        <f t="shared" ref="P38:P44" si="7">L38/O38</f>
        <v>0</v>
      </c>
      <c r="Q38" s="285"/>
      <c r="R38" s="422">
        <f t="shared" si="5"/>
        <v>0</v>
      </c>
      <c r="S38" s="141"/>
      <c r="T38" s="275" t="s">
        <v>545</v>
      </c>
      <c r="U38" s="287"/>
      <c r="V38" s="298">
        <f>'LPA, plus'!V38</f>
        <v>91.81</v>
      </c>
      <c r="W38" s="293"/>
      <c r="X38" s="294">
        <f t="shared" ref="X38:X44" si="8">V38*R38</f>
        <v>0</v>
      </c>
    </row>
    <row r="39" spans="1:24" s="195" customFormat="1" ht="12.9">
      <c r="A39" s="325"/>
      <c r="B39" s="208"/>
      <c r="C39" s="508" t="s">
        <v>76</v>
      </c>
      <c r="D39" s="508"/>
      <c r="E39" s="257"/>
      <c r="F39" s="275">
        <v>1</v>
      </c>
      <c r="G39" s="276"/>
      <c r="H39" s="275">
        <f>F39*E17</f>
        <v>0</v>
      </c>
      <c r="I39" s="276"/>
      <c r="J39" s="275">
        <f>H39*15/100</f>
        <v>0</v>
      </c>
      <c r="K39" s="276"/>
      <c r="L39" s="275">
        <f t="shared" si="6"/>
        <v>0</v>
      </c>
      <c r="M39" s="288"/>
      <c r="N39" s="275" t="s">
        <v>544</v>
      </c>
      <c r="O39" s="285">
        <v>480</v>
      </c>
      <c r="P39" s="284">
        <f t="shared" si="7"/>
        <v>0</v>
      </c>
      <c r="Q39" s="285"/>
      <c r="R39" s="422">
        <f t="shared" si="5"/>
        <v>0</v>
      </c>
      <c r="S39" s="141"/>
      <c r="T39" s="275" t="s">
        <v>545</v>
      </c>
      <c r="U39" s="287"/>
      <c r="V39" s="298">
        <f>'LPA, plus'!V39</f>
        <v>60.8</v>
      </c>
      <c r="W39" s="293"/>
      <c r="X39" s="294">
        <f t="shared" si="8"/>
        <v>0</v>
      </c>
    </row>
    <row r="40" spans="1:24" s="195" customFormat="1" ht="12.9">
      <c r="A40" s="325"/>
      <c r="B40" s="208"/>
      <c r="C40" s="514" t="s">
        <v>77</v>
      </c>
      <c r="D40" s="515"/>
      <c r="E40" s="257"/>
      <c r="F40" s="275">
        <v>10</v>
      </c>
      <c r="G40" s="276"/>
      <c r="H40" s="275">
        <f>F40*E16</f>
        <v>0</v>
      </c>
      <c r="I40" s="276"/>
      <c r="J40" s="275">
        <f>H40*15/100</f>
        <v>0</v>
      </c>
      <c r="K40" s="276"/>
      <c r="L40" s="275">
        <f t="shared" si="6"/>
        <v>0</v>
      </c>
      <c r="M40" s="288"/>
      <c r="N40" s="275" t="s">
        <v>583</v>
      </c>
      <c r="O40" s="285">
        <v>800</v>
      </c>
      <c r="P40" s="284">
        <f t="shared" si="7"/>
        <v>0</v>
      </c>
      <c r="Q40" s="285"/>
      <c r="R40" s="422">
        <f t="shared" si="5"/>
        <v>0</v>
      </c>
      <c r="S40" s="141"/>
      <c r="T40" s="275" t="s">
        <v>545</v>
      </c>
      <c r="U40" s="287"/>
      <c r="V40" s="298">
        <f>'LPA, plus'!V40</f>
        <v>134.68</v>
      </c>
      <c r="W40" s="293"/>
      <c r="X40" s="294">
        <f t="shared" si="8"/>
        <v>0</v>
      </c>
    </row>
    <row r="41" spans="1:24" s="195" customFormat="1" ht="12.9">
      <c r="A41" s="325"/>
      <c r="B41" s="208"/>
      <c r="C41" s="514" t="s">
        <v>58</v>
      </c>
      <c r="D41" s="515"/>
      <c r="E41" s="257"/>
      <c r="F41" s="275">
        <v>5</v>
      </c>
      <c r="G41" s="276"/>
      <c r="H41" s="275">
        <f>F41*E17</f>
        <v>0</v>
      </c>
      <c r="I41" s="276"/>
      <c r="J41" s="275">
        <f t="shared" ref="J41:J44" si="9">H41*10/100</f>
        <v>0</v>
      </c>
      <c r="K41" s="276"/>
      <c r="L41" s="275">
        <f t="shared" si="6"/>
        <v>0</v>
      </c>
      <c r="M41" s="288"/>
      <c r="N41" s="275" t="s">
        <v>547</v>
      </c>
      <c r="O41" s="285">
        <v>500</v>
      </c>
      <c r="P41" s="284">
        <f t="shared" si="7"/>
        <v>0</v>
      </c>
      <c r="Q41" s="285"/>
      <c r="R41" s="422">
        <f t="shared" si="5"/>
        <v>0</v>
      </c>
      <c r="S41" s="141"/>
      <c r="T41" s="275" t="s">
        <v>545</v>
      </c>
      <c r="U41" s="287"/>
      <c r="V41" s="298">
        <f>'LPA, plus'!V41</f>
        <v>16.68</v>
      </c>
      <c r="W41" s="293"/>
      <c r="X41" s="294">
        <f t="shared" si="8"/>
        <v>0</v>
      </c>
    </row>
    <row r="42" spans="1:24" s="195" customFormat="1" ht="12.9">
      <c r="A42" s="325"/>
      <c r="B42" s="208"/>
      <c r="C42" s="513" t="s">
        <v>66</v>
      </c>
      <c r="D42" s="513"/>
      <c r="E42" s="257"/>
      <c r="F42" s="275">
        <v>2</v>
      </c>
      <c r="G42" s="276"/>
      <c r="H42" s="275">
        <f>F42*E17</f>
        <v>0</v>
      </c>
      <c r="I42" s="276"/>
      <c r="J42" s="275">
        <f t="shared" si="9"/>
        <v>0</v>
      </c>
      <c r="K42" s="276"/>
      <c r="L42" s="275">
        <f t="shared" si="6"/>
        <v>0</v>
      </c>
      <c r="M42" s="288"/>
      <c r="N42" s="275" t="s">
        <v>598</v>
      </c>
      <c r="O42" s="285">
        <v>100</v>
      </c>
      <c r="P42" s="284">
        <f t="shared" si="7"/>
        <v>0</v>
      </c>
      <c r="Q42" s="285"/>
      <c r="R42" s="422">
        <f t="shared" si="5"/>
        <v>0</v>
      </c>
      <c r="S42" s="141"/>
      <c r="T42" s="275" t="s">
        <v>545</v>
      </c>
      <c r="U42" s="287"/>
      <c r="V42" s="298">
        <f>'LPA, plus'!V42</f>
        <v>15.46</v>
      </c>
      <c r="W42" s="293"/>
      <c r="X42" s="294">
        <f t="shared" si="8"/>
        <v>0</v>
      </c>
    </row>
    <row r="43" spans="1:24" s="195" customFormat="1" ht="12.9">
      <c r="A43" s="325"/>
      <c r="B43" s="208"/>
      <c r="C43" s="514" t="s">
        <v>79</v>
      </c>
      <c r="D43" s="521"/>
      <c r="E43" s="257"/>
      <c r="F43" s="368">
        <v>4</v>
      </c>
      <c r="G43" s="276"/>
      <c r="H43" s="368">
        <f>F43*E17</f>
        <v>0</v>
      </c>
      <c r="I43" s="276"/>
      <c r="J43" s="275">
        <f t="shared" si="9"/>
        <v>0</v>
      </c>
      <c r="K43" s="276"/>
      <c r="L43" s="275">
        <f t="shared" si="6"/>
        <v>0</v>
      </c>
      <c r="M43" s="288"/>
      <c r="N43" s="275" t="s">
        <v>547</v>
      </c>
      <c r="O43" s="285">
        <v>500</v>
      </c>
      <c r="P43" s="284">
        <f t="shared" si="7"/>
        <v>0</v>
      </c>
      <c r="Q43" s="285"/>
      <c r="R43" s="422">
        <f t="shared" si="5"/>
        <v>0</v>
      </c>
      <c r="S43" s="141"/>
      <c r="T43" s="275" t="s">
        <v>545</v>
      </c>
      <c r="U43" s="287"/>
      <c r="V43" s="298">
        <f>'LPA, plus'!V43</f>
        <v>93.52</v>
      </c>
      <c r="W43" s="293"/>
      <c r="X43" s="294">
        <f t="shared" si="8"/>
        <v>0</v>
      </c>
    </row>
    <row r="44" spans="1:24" s="195" customFormat="1" ht="12.9">
      <c r="A44" s="325"/>
      <c r="B44" s="208"/>
      <c r="C44" s="514" t="s">
        <v>80</v>
      </c>
      <c r="D44" s="521"/>
      <c r="E44" s="257"/>
      <c r="F44" s="275">
        <v>3</v>
      </c>
      <c r="G44" s="276"/>
      <c r="H44" s="275">
        <f>F44*E17</f>
        <v>0</v>
      </c>
      <c r="I44" s="276"/>
      <c r="J44" s="275">
        <f t="shared" si="9"/>
        <v>0</v>
      </c>
      <c r="K44" s="276"/>
      <c r="L44" s="275">
        <f t="shared" si="6"/>
        <v>0</v>
      </c>
      <c r="M44" s="288"/>
      <c r="N44" s="275" t="s">
        <v>547</v>
      </c>
      <c r="O44" s="285">
        <v>501</v>
      </c>
      <c r="P44" s="284">
        <f t="shared" si="7"/>
        <v>0</v>
      </c>
      <c r="Q44" s="285"/>
      <c r="R44" s="422">
        <f t="shared" si="5"/>
        <v>0</v>
      </c>
      <c r="S44" s="141"/>
      <c r="T44" s="275" t="s">
        <v>545</v>
      </c>
      <c r="U44" s="287"/>
      <c r="V44" s="298">
        <f>'LPA, plus'!V44</f>
        <v>75.349999999999994</v>
      </c>
      <c r="W44" s="293"/>
      <c r="X44" s="294">
        <f t="shared" si="8"/>
        <v>0</v>
      </c>
    </row>
    <row r="45" spans="1:24" customFormat="1" ht="12.9">
      <c r="A45" s="194"/>
      <c r="B45" s="194"/>
      <c r="C45" s="511" t="s">
        <v>519</v>
      </c>
      <c r="D45" s="512"/>
      <c r="E45" s="257"/>
      <c r="F45" s="194"/>
      <c r="G45" s="194"/>
      <c r="H45" s="194"/>
      <c r="I45" s="194"/>
      <c r="J45" s="194"/>
      <c r="K45" s="194"/>
      <c r="L45" s="194"/>
      <c r="M45" s="194"/>
      <c r="N45" s="194"/>
      <c r="O45" s="194"/>
      <c r="P45" s="138"/>
      <c r="Q45" s="194"/>
      <c r="R45" s="194"/>
      <c r="S45" s="141"/>
      <c r="T45" s="194"/>
      <c r="U45" s="194"/>
      <c r="V45" s="263"/>
      <c r="W45" s="262"/>
      <c r="X45" s="300">
        <f>SUM(X37:X44)</f>
        <v>0</v>
      </c>
    </row>
    <row r="46" spans="1:24" s="195" customFormat="1" ht="26.1" thickBot="1">
      <c r="A46" s="325"/>
      <c r="B46" s="208"/>
      <c r="C46" s="509" t="s">
        <v>606</v>
      </c>
      <c r="D46" s="509"/>
      <c r="E46" s="257"/>
      <c r="F46" s="268" t="s">
        <v>499</v>
      </c>
      <c r="G46" s="269"/>
      <c r="H46" s="268" t="s">
        <v>527</v>
      </c>
      <c r="I46" s="269"/>
      <c r="J46" s="270" t="s">
        <v>514</v>
      </c>
      <c r="K46" s="269"/>
      <c r="L46" s="268" t="s">
        <v>502</v>
      </c>
      <c r="M46" s="269"/>
      <c r="N46" s="268" t="s">
        <v>503</v>
      </c>
      <c r="O46" s="271"/>
      <c r="P46" s="268" t="s">
        <v>507</v>
      </c>
      <c r="Q46" s="257"/>
      <c r="R46" s="268" t="s">
        <v>510</v>
      </c>
      <c r="S46" s="141"/>
      <c r="T46" s="268" t="s">
        <v>511</v>
      </c>
      <c r="U46" s="257"/>
      <c r="V46" s="268" t="s">
        <v>512</v>
      </c>
      <c r="W46" s="280"/>
      <c r="X46" s="268" t="s">
        <v>513</v>
      </c>
    </row>
    <row r="47" spans="1:24" s="195" customFormat="1" ht="12.9">
      <c r="A47" s="325"/>
      <c r="B47" s="208"/>
      <c r="C47" s="509"/>
      <c r="D47" s="509"/>
      <c r="E47" s="257"/>
      <c r="F47" s="271"/>
      <c r="G47" s="269"/>
      <c r="H47" s="271"/>
      <c r="I47" s="269"/>
      <c r="J47" s="342">
        <v>0.15</v>
      </c>
      <c r="K47" s="269"/>
      <c r="L47" s="271"/>
      <c r="M47" s="269"/>
      <c r="N47" s="271"/>
      <c r="O47" s="271"/>
      <c r="P47" s="257"/>
      <c r="Q47" s="257"/>
      <c r="R47" s="257"/>
      <c r="S47" s="141"/>
      <c r="T47" s="257"/>
      <c r="U47" s="280"/>
      <c r="V47" s="272"/>
      <c r="W47" s="280"/>
      <c r="X47" s="280"/>
    </row>
    <row r="48" spans="1:24" s="195" customFormat="1" ht="12.9">
      <c r="A48" s="325"/>
      <c r="B48" s="208"/>
      <c r="C48" s="513" t="s">
        <v>62</v>
      </c>
      <c r="D48" s="513"/>
      <c r="E48" s="257"/>
      <c r="F48" s="275">
        <v>4</v>
      </c>
      <c r="G48" s="276"/>
      <c r="H48" s="275">
        <f>F48*E18</f>
        <v>800</v>
      </c>
      <c r="I48" s="276"/>
      <c r="J48" s="275">
        <f>H48*10/100</f>
        <v>80</v>
      </c>
      <c r="K48" s="276"/>
      <c r="L48" s="275">
        <f>H48+J48</f>
        <v>880</v>
      </c>
      <c r="M48" s="276"/>
      <c r="N48" s="275" t="s">
        <v>621</v>
      </c>
      <c r="O48" s="283">
        <v>100</v>
      </c>
      <c r="P48" s="284">
        <f>L48/O48</f>
        <v>8.8000000000000007</v>
      </c>
      <c r="Q48" s="285"/>
      <c r="R48" s="422">
        <f t="shared" ref="R48:R52" si="10">ROUNDUP(P48,0)</f>
        <v>9</v>
      </c>
      <c r="S48" s="141"/>
      <c r="T48" s="275" t="s">
        <v>545</v>
      </c>
      <c r="U48" s="287"/>
      <c r="V48" s="298">
        <f>'LPA, plus'!V48</f>
        <v>13.04</v>
      </c>
      <c r="W48" s="293"/>
      <c r="X48" s="294">
        <f>V48*R48</f>
        <v>117.35999999999999</v>
      </c>
    </row>
    <row r="49" spans="1:24" s="195" customFormat="1" ht="12.9">
      <c r="A49" s="325"/>
      <c r="B49" s="208"/>
      <c r="C49" s="513" t="s">
        <v>81</v>
      </c>
      <c r="D49" s="513"/>
      <c r="E49" s="257"/>
      <c r="F49" s="275">
        <v>8</v>
      </c>
      <c r="G49" s="276"/>
      <c r="H49" s="275">
        <f>F49*E18</f>
        <v>1600</v>
      </c>
      <c r="I49" s="276"/>
      <c r="J49" s="275">
        <f>H49*15/100</f>
        <v>240</v>
      </c>
      <c r="K49" s="276"/>
      <c r="L49" s="275">
        <f t="shared" ref="L49:L52" si="11">H49+J49</f>
        <v>1840</v>
      </c>
      <c r="M49" s="288"/>
      <c r="N49" s="275" t="s">
        <v>621</v>
      </c>
      <c r="O49" s="285">
        <v>100</v>
      </c>
      <c r="P49" s="284">
        <f t="shared" ref="P49:P52" si="12">L49/O49</f>
        <v>18.399999999999999</v>
      </c>
      <c r="Q49" s="285"/>
      <c r="R49" s="422">
        <f t="shared" si="10"/>
        <v>19</v>
      </c>
      <c r="S49" s="141"/>
      <c r="T49" s="275" t="s">
        <v>545</v>
      </c>
      <c r="U49" s="287"/>
      <c r="V49" s="298">
        <f>'LPA, plus'!V49</f>
        <v>136.82</v>
      </c>
      <c r="W49" s="293"/>
      <c r="X49" s="294">
        <f t="shared" ref="X49:X52" si="13">V49*R49</f>
        <v>2599.58</v>
      </c>
    </row>
    <row r="50" spans="1:24" s="195" customFormat="1" ht="12.9">
      <c r="A50" s="325"/>
      <c r="B50" s="208"/>
      <c r="C50" s="508" t="s">
        <v>59</v>
      </c>
      <c r="D50" s="508"/>
      <c r="E50" s="257"/>
      <c r="F50" s="275">
        <v>7.1999999999999995E-2</v>
      </c>
      <c r="G50" s="276"/>
      <c r="H50" s="275">
        <f>F50*E18</f>
        <v>14.399999999999999</v>
      </c>
      <c r="I50" s="276"/>
      <c r="J50" s="275">
        <f>H50*15/100</f>
        <v>2.1599999999999997</v>
      </c>
      <c r="K50" s="276"/>
      <c r="L50" s="275">
        <f t="shared" si="11"/>
        <v>16.559999999999999</v>
      </c>
      <c r="M50" s="288"/>
      <c r="N50" s="275" t="s">
        <v>624</v>
      </c>
      <c r="O50" s="285">
        <v>1</v>
      </c>
      <c r="P50" s="284">
        <f t="shared" si="12"/>
        <v>16.559999999999999</v>
      </c>
      <c r="Q50" s="285"/>
      <c r="R50" s="422">
        <f t="shared" si="10"/>
        <v>17</v>
      </c>
      <c r="S50" s="141"/>
      <c r="T50" s="275" t="s">
        <v>625</v>
      </c>
      <c r="U50" s="287"/>
      <c r="V50" s="298">
        <f>'LPA, plus'!V50</f>
        <v>23.73</v>
      </c>
      <c r="W50" s="293"/>
      <c r="X50" s="294">
        <f t="shared" si="13"/>
        <v>403.41</v>
      </c>
    </row>
    <row r="51" spans="1:24" s="195" customFormat="1" ht="12.9">
      <c r="A51" s="325"/>
      <c r="B51" s="208"/>
      <c r="C51" s="508" t="s">
        <v>53</v>
      </c>
      <c r="D51" s="508"/>
      <c r="E51" s="257"/>
      <c r="F51" s="275">
        <v>40</v>
      </c>
      <c r="G51" s="276"/>
      <c r="H51" s="275">
        <f>F51*E18</f>
        <v>8000</v>
      </c>
      <c r="I51" s="276"/>
      <c r="J51" s="275">
        <f>H51*15/100</f>
        <v>1200</v>
      </c>
      <c r="K51" s="276"/>
      <c r="L51" s="275">
        <f t="shared" si="11"/>
        <v>9200</v>
      </c>
      <c r="M51" s="288"/>
      <c r="N51" s="275" t="s">
        <v>622</v>
      </c>
      <c r="O51" s="285">
        <v>4500</v>
      </c>
      <c r="P51" s="284">
        <f t="shared" si="12"/>
        <v>2.0444444444444443</v>
      </c>
      <c r="Q51" s="285"/>
      <c r="R51" s="422">
        <f t="shared" si="10"/>
        <v>3</v>
      </c>
      <c r="S51" s="141"/>
      <c r="T51" s="275" t="s">
        <v>545</v>
      </c>
      <c r="U51" s="287"/>
      <c r="V51" s="298">
        <f>'LPA, plus'!V51</f>
        <v>17.95</v>
      </c>
      <c r="W51" s="293"/>
      <c r="X51" s="294">
        <f t="shared" si="13"/>
        <v>53.849999999999994</v>
      </c>
    </row>
    <row r="52" spans="1:24" s="195" customFormat="1" ht="12.9">
      <c r="A52" s="325"/>
      <c r="B52" s="208"/>
      <c r="C52" s="516" t="s">
        <v>60</v>
      </c>
      <c r="D52" s="473"/>
      <c r="E52" s="257"/>
      <c r="F52" s="275">
        <v>0.2</v>
      </c>
      <c r="G52" s="276"/>
      <c r="H52" s="275">
        <f>F52*E18</f>
        <v>40</v>
      </c>
      <c r="I52" s="276"/>
      <c r="J52" s="275">
        <f>H52*15/100</f>
        <v>6</v>
      </c>
      <c r="K52" s="276"/>
      <c r="L52" s="275">
        <f t="shared" si="11"/>
        <v>46</v>
      </c>
      <c r="M52" s="288"/>
      <c r="N52" s="275" t="s">
        <v>623</v>
      </c>
      <c r="O52" s="285">
        <v>1</v>
      </c>
      <c r="P52" s="284">
        <f t="shared" si="12"/>
        <v>46</v>
      </c>
      <c r="Q52" s="285"/>
      <c r="R52" s="422">
        <f t="shared" si="10"/>
        <v>46</v>
      </c>
      <c r="S52" s="141"/>
      <c r="T52" s="275" t="s">
        <v>625</v>
      </c>
      <c r="U52" s="287"/>
      <c r="V52" s="298">
        <f>'LPA, plus'!V52</f>
        <v>11.55</v>
      </c>
      <c r="W52" s="293"/>
      <c r="X52" s="294">
        <f t="shared" si="13"/>
        <v>531.30000000000007</v>
      </c>
    </row>
    <row r="53" spans="1:24" customFormat="1" ht="12.9">
      <c r="A53" s="194"/>
      <c r="B53" s="194"/>
      <c r="C53" s="522" t="s">
        <v>519</v>
      </c>
      <c r="D53" s="522"/>
      <c r="E53" s="257"/>
      <c r="F53" s="194"/>
      <c r="G53" s="194"/>
      <c r="H53" s="194"/>
      <c r="I53" s="194"/>
      <c r="J53" s="194"/>
      <c r="K53" s="194"/>
      <c r="L53" s="194"/>
      <c r="M53" s="194"/>
      <c r="N53" s="194"/>
      <c r="O53" s="194"/>
      <c r="P53" s="138"/>
      <c r="Q53" s="194"/>
      <c r="R53" s="194"/>
      <c r="S53" s="141"/>
      <c r="T53" s="194"/>
      <c r="U53" s="194"/>
      <c r="V53" s="263"/>
      <c r="W53" s="262"/>
      <c r="X53" s="300">
        <f>SUM(X48:X52)</f>
        <v>3705.5</v>
      </c>
    </row>
    <row r="54" spans="1:24" ht="18" thickBot="1">
      <c r="B54" s="139"/>
      <c r="C54" s="523" t="s">
        <v>428</v>
      </c>
      <c r="D54" s="524"/>
      <c r="E54" s="257"/>
      <c r="F54" s="194"/>
      <c r="G54" s="183"/>
      <c r="H54" s="183"/>
      <c r="I54" s="152"/>
      <c r="X54" s="369">
        <f>X33+X45+X53</f>
        <v>3705.5</v>
      </c>
    </row>
  </sheetData>
  <mergeCells count="41">
    <mergeCell ref="C50:D50"/>
    <mergeCell ref="C51:D51"/>
    <mergeCell ref="C52:D52"/>
    <mergeCell ref="C53:D53"/>
    <mergeCell ref="C54:D54"/>
    <mergeCell ref="C49:D49"/>
    <mergeCell ref="C37:D37"/>
    <mergeCell ref="C38:D38"/>
    <mergeCell ref="C39:D39"/>
    <mergeCell ref="C40:D40"/>
    <mergeCell ref="C41:D41"/>
    <mergeCell ref="C42:D42"/>
    <mergeCell ref="C43:D43"/>
    <mergeCell ref="C44:D44"/>
    <mergeCell ref="C45:D45"/>
    <mergeCell ref="C46:D47"/>
    <mergeCell ref="C48:D48"/>
    <mergeCell ref="C35:D36"/>
    <mergeCell ref="C22:D22"/>
    <mergeCell ref="C23:D23"/>
    <mergeCell ref="C24:D24"/>
    <mergeCell ref="C25:D25"/>
    <mergeCell ref="C26:D26"/>
    <mergeCell ref="C27:D27"/>
    <mergeCell ref="C28:D28"/>
    <mergeCell ref="C29:D29"/>
    <mergeCell ref="C30:D30"/>
    <mergeCell ref="C31:D31"/>
    <mergeCell ref="C33:D33"/>
    <mergeCell ref="C21:D21"/>
    <mergeCell ref="C2:I2"/>
    <mergeCell ref="C4:D4"/>
    <mergeCell ref="C5:D5"/>
    <mergeCell ref="C6:D6"/>
    <mergeCell ref="C7:D7"/>
    <mergeCell ref="C9:D9"/>
    <mergeCell ref="C10:D10"/>
    <mergeCell ref="C11:D11"/>
    <mergeCell ref="C12:D12"/>
    <mergeCell ref="D14:E14"/>
    <mergeCell ref="C20:D20"/>
  </mergeCells>
  <dataValidations count="1">
    <dataValidation type="list" allowBlank="1" showInputMessage="1" showErrorMessage="1" sqref="D14">
      <formula1>$Y$14:$Z$14</formula1>
    </dataValidation>
  </dataValidation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1"/>
  <sheetViews>
    <sheetView showGridLines="0" zoomScaleNormal="100" zoomScalePageLayoutView="125" workbookViewId="0">
      <selection activeCell="H6" sqref="H6"/>
    </sheetView>
  </sheetViews>
  <sheetFormatPr defaultColWidth="11.33203125" defaultRowHeight="10.199999999999999"/>
  <cols>
    <col min="1" max="1" width="8" customWidth="1"/>
    <col min="2" max="2" width="47.1328125" customWidth="1"/>
    <col min="3" max="3" width="4.1328125" customWidth="1"/>
    <col min="4" max="4" width="19.796875" customWidth="1"/>
    <col min="5" max="5" width="3.46484375" customWidth="1"/>
    <col min="7" max="7" width="3.33203125" customWidth="1"/>
    <col min="8" max="8" width="14.46484375" customWidth="1"/>
    <col min="9" max="9" width="3.46484375" customWidth="1"/>
    <col min="11" max="11" width="3.46484375" customWidth="1"/>
    <col min="13" max="13" width="7.796875" customWidth="1"/>
    <col min="15" max="15" width="5" customWidth="1"/>
    <col min="17" max="17" width="4.1328125" customWidth="1"/>
    <col min="19" max="19" width="4.33203125" customWidth="1"/>
    <col min="21" max="21" width="4.46484375" customWidth="1"/>
    <col min="22" max="22" width="13.46484375" customWidth="1"/>
  </cols>
  <sheetData>
    <row r="1" spans="1:22" ht="10.5" thickBot="1"/>
    <row r="2" spans="1:22" s="138" customFormat="1" ht="18" customHeight="1" thickBot="1">
      <c r="A2" s="141"/>
      <c r="B2" s="448" t="s">
        <v>425</v>
      </c>
      <c r="C2" s="449"/>
      <c r="D2" s="449"/>
      <c r="E2" s="449"/>
      <c r="F2" s="449"/>
      <c r="G2" s="450"/>
      <c r="H2" s="144"/>
    </row>
    <row r="3" spans="1:22">
      <c r="A3" s="181"/>
      <c r="B3" s="181"/>
      <c r="C3" s="181"/>
      <c r="D3" s="181"/>
      <c r="E3" s="181"/>
      <c r="F3" s="181"/>
      <c r="G3" s="181"/>
    </row>
    <row r="4" spans="1:22" ht="12.6" thickBot="1">
      <c r="A4" s="181"/>
      <c r="B4" s="141"/>
      <c r="C4" s="141"/>
      <c r="D4" s="182"/>
      <c r="E4" s="141"/>
      <c r="F4" s="141"/>
      <c r="G4" s="151"/>
    </row>
    <row r="5" spans="1:22" ht="12.3">
      <c r="A5" s="181"/>
      <c r="B5" s="527" t="s">
        <v>425</v>
      </c>
      <c r="C5" s="528"/>
      <c r="D5" s="529"/>
    </row>
    <row r="6" spans="1:22" ht="14.25" customHeight="1">
      <c r="A6" s="181"/>
      <c r="B6" s="525" t="s">
        <v>426</v>
      </c>
      <c r="C6" s="526"/>
      <c r="D6" s="434">
        <v>0</v>
      </c>
    </row>
    <row r="7" spans="1:22" ht="14.25" customHeight="1">
      <c r="A7" s="181"/>
      <c r="B7" s="525" t="s">
        <v>626</v>
      </c>
      <c r="C7" s="526"/>
      <c r="D7" s="373">
        <f>D6*6/100</f>
        <v>0</v>
      </c>
    </row>
    <row r="8" spans="1:22" ht="14.25" customHeight="1">
      <c r="A8" s="181"/>
      <c r="B8" s="525" t="s">
        <v>450</v>
      </c>
      <c r="C8" s="526"/>
      <c r="D8" s="373">
        <f>D6*5/100</f>
        <v>0</v>
      </c>
    </row>
    <row r="9" spans="1:22" ht="14.25" customHeight="1">
      <c r="A9" s="181"/>
      <c r="B9" s="525" t="s">
        <v>627</v>
      </c>
      <c r="C9" s="526"/>
      <c r="D9" s="373">
        <f>D6*1/100</f>
        <v>0</v>
      </c>
    </row>
    <row r="10" spans="1:22" ht="14.4" thickBot="1">
      <c r="A10" s="181"/>
      <c r="B10" s="374" t="s">
        <v>628</v>
      </c>
      <c r="C10" s="375" t="s">
        <v>521</v>
      </c>
      <c r="D10" s="376">
        <f>D6+D7+D8+D9</f>
        <v>0</v>
      </c>
      <c r="E10" s="141"/>
      <c r="F10" s="141"/>
      <c r="G10" s="151"/>
    </row>
    <row r="11" spans="1:22" ht="14.1">
      <c r="A11" s="181"/>
      <c r="B11" s="139"/>
      <c r="C11" s="372"/>
      <c r="D11" s="371"/>
      <c r="E11" s="141"/>
      <c r="F11" s="141"/>
      <c r="G11" s="151"/>
    </row>
    <row r="12" spans="1:22" ht="14.1">
      <c r="A12" s="181"/>
      <c r="B12" s="372" t="s">
        <v>628</v>
      </c>
      <c r="C12" s="372" t="s">
        <v>607</v>
      </c>
      <c r="D12" s="371">
        <f>D10</f>
        <v>0</v>
      </c>
      <c r="E12" s="141"/>
      <c r="F12" s="141"/>
      <c r="G12" s="151"/>
    </row>
    <row r="13" spans="1:22" ht="14.1">
      <c r="A13" s="181"/>
      <c r="B13" s="139"/>
      <c r="C13" s="372"/>
      <c r="D13" s="371"/>
      <c r="E13" s="141"/>
      <c r="F13" s="141"/>
      <c r="G13" s="151"/>
    </row>
    <row r="14" spans="1:22" ht="35.1">
      <c r="A14" s="181"/>
      <c r="B14" s="370"/>
      <c r="C14" s="372"/>
      <c r="D14" s="246" t="s">
        <v>497</v>
      </c>
      <c r="E14" s="247"/>
      <c r="F14" s="246" t="s">
        <v>548</v>
      </c>
      <c r="G14" s="247"/>
      <c r="H14" s="246" t="s">
        <v>528</v>
      </c>
      <c r="I14" s="247"/>
      <c r="J14" s="246" t="s">
        <v>482</v>
      </c>
      <c r="K14" s="248"/>
      <c r="L14" s="246" t="s">
        <v>483</v>
      </c>
      <c r="M14" s="246"/>
      <c r="N14" s="246" t="s">
        <v>506</v>
      </c>
      <c r="O14" s="249"/>
      <c r="P14" s="250" t="s">
        <v>549</v>
      </c>
      <c r="Q14" s="250"/>
      <c r="R14" s="251" t="s">
        <v>484</v>
      </c>
      <c r="S14" s="249"/>
      <c r="T14" s="327" t="s">
        <v>393</v>
      </c>
      <c r="U14" s="327"/>
      <c r="V14" s="327" t="s">
        <v>509</v>
      </c>
    </row>
    <row r="15" spans="1:22" ht="26.1" thickBot="1">
      <c r="B15" s="266" t="s">
        <v>629</v>
      </c>
      <c r="D15" s="268" t="s">
        <v>499</v>
      </c>
      <c r="E15" s="269"/>
      <c r="F15" s="268" t="s">
        <v>500</v>
      </c>
      <c r="G15" s="269"/>
      <c r="H15" s="270" t="s">
        <v>571</v>
      </c>
      <c r="I15" s="269"/>
      <c r="J15" s="268" t="s">
        <v>502</v>
      </c>
      <c r="K15" s="269"/>
      <c r="L15" s="268" t="s">
        <v>503</v>
      </c>
      <c r="M15" s="271"/>
      <c r="N15" s="268" t="s">
        <v>507</v>
      </c>
      <c r="O15" s="257"/>
      <c r="P15" s="268" t="s">
        <v>510</v>
      </c>
      <c r="Q15" s="271"/>
      <c r="R15" s="268" t="s">
        <v>511</v>
      </c>
      <c r="S15" s="257"/>
      <c r="T15" s="268" t="s">
        <v>512</v>
      </c>
      <c r="U15" s="280"/>
      <c r="V15" s="268" t="s">
        <v>513</v>
      </c>
    </row>
    <row r="16" spans="1:22" ht="15.6">
      <c r="A16" s="273"/>
      <c r="B16" s="292" t="s">
        <v>398</v>
      </c>
      <c r="D16" s="275"/>
      <c r="E16" s="276"/>
      <c r="F16" s="275"/>
      <c r="G16" s="276"/>
      <c r="H16" s="275"/>
      <c r="I16" s="276"/>
      <c r="J16" s="275"/>
      <c r="K16" s="276"/>
      <c r="L16" s="275"/>
      <c r="M16" s="283"/>
      <c r="N16" s="284"/>
      <c r="O16" s="285"/>
      <c r="P16" s="286"/>
      <c r="Q16" s="271"/>
      <c r="R16" s="275"/>
      <c r="S16" s="287"/>
      <c r="T16" s="298"/>
      <c r="U16" s="293"/>
      <c r="V16" s="294"/>
    </row>
    <row r="17" spans="1:24" ht="12.9">
      <c r="A17" s="273">
        <v>1</v>
      </c>
      <c r="B17" s="198" t="s">
        <v>427</v>
      </c>
      <c r="D17" s="275">
        <v>1</v>
      </c>
      <c r="E17" s="276"/>
      <c r="F17" s="275">
        <f>D17*D12</f>
        <v>0</v>
      </c>
      <c r="G17" s="276"/>
      <c r="H17" s="275">
        <f>F17*10/100</f>
        <v>0</v>
      </c>
      <c r="I17" s="276"/>
      <c r="J17" s="275">
        <f>F17+H17</f>
        <v>0</v>
      </c>
      <c r="K17" s="288"/>
      <c r="L17" s="275" t="s">
        <v>630</v>
      </c>
      <c r="M17" s="285">
        <v>10</v>
      </c>
      <c r="N17" s="284">
        <f t="shared" ref="N17" si="0">J17/M17</f>
        <v>0</v>
      </c>
      <c r="O17" s="285"/>
      <c r="P17" s="427">
        <f>ROUNDUP(N17,0)</f>
        <v>0</v>
      </c>
      <c r="Q17" s="271"/>
      <c r="R17" s="275" t="s">
        <v>545</v>
      </c>
      <c r="S17" s="287"/>
      <c r="T17" s="299">
        <v>99.8</v>
      </c>
      <c r="U17" s="293"/>
      <c r="V17" s="294">
        <f>T17*P17</f>
        <v>0</v>
      </c>
    </row>
    <row r="18" spans="1:24" ht="24.6">
      <c r="A18" s="325">
        <v>2</v>
      </c>
      <c r="B18" s="198" t="s">
        <v>546</v>
      </c>
      <c r="D18" s="275">
        <v>2</v>
      </c>
      <c r="E18" s="276"/>
      <c r="F18" s="275">
        <f>D18*D12</f>
        <v>0</v>
      </c>
      <c r="G18" s="276"/>
      <c r="H18" s="275">
        <f>F18*10/100</f>
        <v>0</v>
      </c>
      <c r="I18" s="276"/>
      <c r="J18" s="275">
        <f>F18+H18</f>
        <v>0</v>
      </c>
      <c r="K18" s="288"/>
      <c r="L18" s="275" t="s">
        <v>547</v>
      </c>
      <c r="M18" s="285">
        <v>500</v>
      </c>
      <c r="N18" s="284">
        <f>J18/M18</f>
        <v>0</v>
      </c>
      <c r="O18" s="285"/>
      <c r="P18" s="427">
        <f>ROUNDUP(N18,0)</f>
        <v>0</v>
      </c>
      <c r="Q18" s="271"/>
      <c r="R18" s="275" t="s">
        <v>545</v>
      </c>
      <c r="S18" s="287"/>
      <c r="T18" s="299">
        <f>'PROCESSING &amp; solid CULTURE'!U36</f>
        <v>42.12</v>
      </c>
      <c r="U18" s="293"/>
      <c r="V18" s="295">
        <f t="shared" ref="V18" si="1">T18*P18</f>
        <v>0</v>
      </c>
      <c r="X18" s="195"/>
    </row>
    <row r="19" spans="1:24" ht="12.9">
      <c r="A19" s="325">
        <v>3</v>
      </c>
      <c r="B19" s="198" t="s">
        <v>631</v>
      </c>
      <c r="D19" s="275">
        <v>1</v>
      </c>
      <c r="E19" s="276"/>
      <c r="F19" s="275">
        <f>D19*D12</f>
        <v>0</v>
      </c>
      <c r="G19" s="276"/>
      <c r="H19" s="275">
        <f>F19*10/100</f>
        <v>0</v>
      </c>
      <c r="I19" s="276"/>
      <c r="J19" s="275">
        <f>F19+H19</f>
        <v>0</v>
      </c>
      <c r="K19" s="288"/>
      <c r="L19" s="275" t="s">
        <v>547</v>
      </c>
      <c r="M19" s="285">
        <v>500</v>
      </c>
      <c r="N19" s="284">
        <f>J19/M19</f>
        <v>0</v>
      </c>
      <c r="O19" s="285"/>
      <c r="P19" s="427">
        <f>ROUNDUP(N19,0)</f>
        <v>0</v>
      </c>
      <c r="Q19" s="271"/>
      <c r="R19" s="275" t="s">
        <v>545</v>
      </c>
      <c r="S19" s="287"/>
      <c r="T19" s="299">
        <f>'DST LJ, I line'!U26</f>
        <v>93.52</v>
      </c>
      <c r="U19" s="293"/>
      <c r="V19" s="294">
        <f>T19*P19</f>
        <v>0</v>
      </c>
      <c r="X19" s="195"/>
    </row>
    <row r="20" spans="1:24" ht="12.9">
      <c r="A20" s="194"/>
      <c r="B20" s="302" t="s">
        <v>519</v>
      </c>
      <c r="D20" s="194"/>
      <c r="E20" s="194"/>
      <c r="F20" s="194"/>
      <c r="G20" s="194"/>
      <c r="H20" s="194"/>
      <c r="I20" s="194"/>
      <c r="J20" s="194"/>
      <c r="K20" s="194"/>
      <c r="L20" s="194"/>
      <c r="M20" s="194"/>
      <c r="N20" s="138"/>
      <c r="O20" s="194"/>
      <c r="P20" s="194"/>
      <c r="Q20" s="271"/>
      <c r="R20" s="194"/>
      <c r="S20" s="194"/>
      <c r="T20" s="263"/>
      <c r="U20" s="262"/>
      <c r="V20" s="300">
        <f>SUM(V17:V19)</f>
        <v>0</v>
      </c>
    </row>
    <row r="21" spans="1:24" ht="12.9">
      <c r="Q21" s="271"/>
    </row>
  </sheetData>
  <mergeCells count="6">
    <mergeCell ref="B2:G2"/>
    <mergeCell ref="B6:C6"/>
    <mergeCell ref="B7:C7"/>
    <mergeCell ref="B8:C8"/>
    <mergeCell ref="B9:C9"/>
    <mergeCell ref="B5:D5"/>
  </mergeCells>
  <pageMargins left="0.75" right="0.75" top="1" bottom="1" header="0.5" footer="0.5"/>
  <pageSetup paperSize="9" orientation="landscape" horizontalDpi="4294967292" verticalDpi="4294967292"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C3:N39"/>
  <sheetViews>
    <sheetView showGridLines="0" zoomScale="130" zoomScaleNormal="130" zoomScalePageLayoutView="130" workbookViewId="0">
      <pane ySplit="3" topLeftCell="A4" activePane="bottomLeft" state="frozen"/>
      <selection pane="bottomLeft" activeCell="F22" sqref="F22"/>
    </sheetView>
  </sheetViews>
  <sheetFormatPr defaultColWidth="9" defaultRowHeight="10.199999999999999"/>
  <cols>
    <col min="1" max="2" width="2.33203125" style="138" customWidth="1"/>
    <col min="3" max="3" width="12.33203125" style="138" customWidth="1"/>
    <col min="4" max="4" width="31.33203125" style="138" customWidth="1"/>
    <col min="5" max="5" width="13.33203125" style="164" customWidth="1"/>
    <col min="6" max="6" width="9" style="164"/>
    <col min="7" max="7" width="14.33203125" style="164" customWidth="1"/>
    <col min="8" max="8" width="14.1328125" style="164" customWidth="1"/>
    <col min="9" max="9" width="25.1328125" style="164" customWidth="1"/>
    <col min="10" max="10" width="26.796875" style="164" customWidth="1"/>
    <col min="11" max="11" width="18" style="104" customWidth="1"/>
    <col min="12" max="13" width="9" style="104"/>
    <col min="14" max="16384" width="9" style="138"/>
  </cols>
  <sheetData>
    <row r="3" spans="3:14" ht="10.5" thickBot="1">
      <c r="D3" s="159"/>
      <c r="E3" s="165" t="s">
        <v>13</v>
      </c>
      <c r="F3" s="165" t="s">
        <v>14</v>
      </c>
      <c r="G3" s="165" t="s">
        <v>15</v>
      </c>
      <c r="H3" s="165" t="s">
        <v>16</v>
      </c>
      <c r="I3" s="165" t="s">
        <v>17</v>
      </c>
      <c r="J3" s="165" t="s">
        <v>18</v>
      </c>
    </row>
    <row r="4" spans="3:14" ht="10.8" thickBot="1">
      <c r="D4" s="163" t="s">
        <v>19</v>
      </c>
      <c r="E4" s="166"/>
      <c r="F4" s="166"/>
      <c r="G4" s="167"/>
      <c r="H4" s="167"/>
      <c r="I4" s="166"/>
      <c r="J4" s="168"/>
    </row>
    <row r="5" spans="3:14" ht="30.6">
      <c r="C5" s="138" t="s">
        <v>29</v>
      </c>
      <c r="D5" s="160" t="s">
        <v>42</v>
      </c>
      <c r="E5" s="165"/>
      <c r="F5" s="165"/>
      <c r="G5" s="165"/>
      <c r="H5" s="165"/>
      <c r="I5" s="165" t="s">
        <v>46</v>
      </c>
      <c r="J5" s="165"/>
    </row>
    <row r="6" spans="3:14">
      <c r="C6" s="138" t="s">
        <v>30</v>
      </c>
      <c r="D6" s="159" t="s">
        <v>43</v>
      </c>
      <c r="E6" s="165"/>
      <c r="F6" s="165"/>
      <c r="G6" s="165" t="s">
        <v>20</v>
      </c>
      <c r="H6" s="165"/>
      <c r="I6" s="165"/>
      <c r="J6" s="165"/>
    </row>
    <row r="7" spans="3:14">
      <c r="C7" s="138" t="s">
        <v>31</v>
      </c>
      <c r="D7" s="159" t="s">
        <v>44</v>
      </c>
      <c r="E7" s="165"/>
      <c r="F7" s="165"/>
      <c r="G7" s="165" t="s">
        <v>20</v>
      </c>
      <c r="H7" s="165"/>
      <c r="I7" s="165"/>
      <c r="J7" s="165"/>
      <c r="M7"/>
      <c r="N7"/>
    </row>
    <row r="8" spans="3:14" ht="10.5" thickBot="1">
      <c r="C8" s="138" t="s">
        <v>35</v>
      </c>
      <c r="D8" s="161" t="s">
        <v>45</v>
      </c>
      <c r="E8" s="169" t="s">
        <v>20</v>
      </c>
      <c r="G8" s="169"/>
      <c r="H8" s="169"/>
      <c r="I8" s="169"/>
      <c r="J8" s="169"/>
      <c r="M8"/>
      <c r="N8"/>
    </row>
    <row r="9" spans="3:14" ht="10.8" thickBot="1">
      <c r="D9" s="163" t="s">
        <v>32</v>
      </c>
      <c r="E9" s="166"/>
      <c r="F9" s="166"/>
      <c r="G9" s="167"/>
      <c r="H9" s="167"/>
      <c r="I9" s="166"/>
      <c r="J9" s="168"/>
      <c r="M9"/>
      <c r="N9"/>
    </row>
    <row r="10" spans="3:14">
      <c r="D10" s="162" t="s">
        <v>37</v>
      </c>
      <c r="E10" s="170"/>
      <c r="F10" s="170"/>
      <c r="G10" s="170" t="s">
        <v>33</v>
      </c>
      <c r="H10" s="170"/>
      <c r="I10" s="170"/>
      <c r="J10" s="170"/>
      <c r="M10"/>
      <c r="N10"/>
    </row>
    <row r="11" spans="3:14">
      <c r="D11" s="159" t="s">
        <v>38</v>
      </c>
      <c r="E11" s="165"/>
      <c r="F11" s="165"/>
      <c r="G11" s="165"/>
      <c r="H11" s="165" t="s">
        <v>33</v>
      </c>
      <c r="I11" s="165"/>
      <c r="J11" s="165"/>
      <c r="M11"/>
      <c r="N11"/>
    </row>
    <row r="12" spans="3:14">
      <c r="D12" s="159" t="s">
        <v>36</v>
      </c>
      <c r="E12" s="165"/>
      <c r="F12" s="165"/>
      <c r="G12" s="165" t="s">
        <v>33</v>
      </c>
      <c r="H12" s="165"/>
      <c r="I12" s="165"/>
      <c r="J12" s="165"/>
      <c r="M12"/>
      <c r="N12"/>
    </row>
    <row r="13" spans="3:14" ht="10.5" thickBot="1">
      <c r="C13" s="138" t="s">
        <v>3</v>
      </c>
      <c r="D13" s="159" t="s">
        <v>2</v>
      </c>
      <c r="E13" s="165" t="s">
        <v>20</v>
      </c>
      <c r="F13" s="165"/>
      <c r="G13" s="165"/>
      <c r="H13" s="165"/>
      <c r="I13" s="165"/>
      <c r="J13" s="165"/>
      <c r="M13"/>
      <c r="N13"/>
    </row>
    <row r="14" spans="3:14" ht="10.8" thickBot="1">
      <c r="D14" s="163" t="s">
        <v>21</v>
      </c>
      <c r="E14" s="166"/>
      <c r="F14" s="166"/>
      <c r="G14" s="167"/>
      <c r="H14" s="167"/>
      <c r="I14" s="166"/>
      <c r="J14" s="168"/>
      <c r="M14"/>
      <c r="N14"/>
    </row>
    <row r="15" spans="3:14">
      <c r="C15" s="533" t="s">
        <v>34</v>
      </c>
      <c r="D15" s="175" t="s">
        <v>22</v>
      </c>
      <c r="E15" s="165"/>
      <c r="F15" s="165"/>
      <c r="G15" s="165" t="s">
        <v>33</v>
      </c>
      <c r="H15" s="165"/>
      <c r="I15" s="165"/>
      <c r="J15" s="165"/>
      <c r="M15"/>
      <c r="N15"/>
    </row>
    <row r="16" spans="3:14" ht="10.5" thickBot="1">
      <c r="C16" s="534"/>
      <c r="D16" s="176" t="s">
        <v>23</v>
      </c>
      <c r="E16" s="169"/>
      <c r="F16" s="169"/>
      <c r="G16" s="169" t="s">
        <v>20</v>
      </c>
      <c r="H16" s="169"/>
      <c r="I16" s="169"/>
      <c r="J16" s="169"/>
      <c r="M16"/>
      <c r="N16"/>
    </row>
    <row r="17" spans="3:14">
      <c r="C17" s="534"/>
      <c r="D17" s="177" t="s">
        <v>21</v>
      </c>
      <c r="E17" s="173"/>
      <c r="F17" s="173"/>
      <c r="G17" s="173"/>
      <c r="H17" s="173"/>
      <c r="I17" s="173" t="s">
        <v>20</v>
      </c>
      <c r="J17" s="173"/>
      <c r="K17" s="530" t="s">
        <v>7</v>
      </c>
      <c r="M17"/>
      <c r="N17"/>
    </row>
    <row r="18" spans="3:14">
      <c r="C18" s="534"/>
      <c r="D18" s="175" t="s">
        <v>24</v>
      </c>
      <c r="E18" s="165"/>
      <c r="F18" s="165"/>
      <c r="G18" s="165"/>
      <c r="H18" s="165"/>
      <c r="I18" s="165" t="s">
        <v>20</v>
      </c>
      <c r="J18" s="165"/>
      <c r="K18" s="531"/>
      <c r="M18"/>
      <c r="N18"/>
    </row>
    <row r="19" spans="3:14">
      <c r="C19" s="534"/>
      <c r="D19" s="175" t="s">
        <v>25</v>
      </c>
      <c r="E19" s="165"/>
      <c r="F19" s="165"/>
      <c r="G19" s="165"/>
      <c r="H19" s="165"/>
      <c r="I19" s="165" t="s">
        <v>4</v>
      </c>
      <c r="J19" s="165"/>
      <c r="K19" s="531"/>
      <c r="M19"/>
      <c r="N19"/>
    </row>
    <row r="20" spans="3:14">
      <c r="C20" s="534"/>
      <c r="D20" s="175" t="s">
        <v>26</v>
      </c>
      <c r="E20" s="165"/>
      <c r="F20" s="165"/>
      <c r="G20" s="165"/>
      <c r="H20" s="165"/>
      <c r="I20" s="165" t="s">
        <v>4</v>
      </c>
      <c r="J20" s="165"/>
      <c r="K20" s="531"/>
      <c r="M20"/>
      <c r="N20"/>
    </row>
    <row r="21" spans="3:14">
      <c r="C21" s="534"/>
      <c r="D21" s="175" t="s">
        <v>47</v>
      </c>
      <c r="E21" s="165"/>
      <c r="F21" s="165"/>
      <c r="G21" s="165" t="s">
        <v>33</v>
      </c>
      <c r="H21" s="172"/>
      <c r="I21" s="171" t="s">
        <v>33</v>
      </c>
      <c r="J21" s="165"/>
      <c r="K21" s="531"/>
      <c r="M21"/>
      <c r="N21"/>
    </row>
    <row r="22" spans="3:14">
      <c r="C22" s="535"/>
      <c r="D22" s="175" t="s">
        <v>48</v>
      </c>
      <c r="E22" s="165"/>
      <c r="F22" s="165"/>
      <c r="G22" s="165" t="s">
        <v>33</v>
      </c>
      <c r="H22" s="172"/>
      <c r="I22" s="171" t="s">
        <v>33</v>
      </c>
      <c r="J22" s="165"/>
      <c r="K22" s="531"/>
      <c r="M22"/>
      <c r="N22"/>
    </row>
    <row r="23" spans="3:14" ht="11.25" customHeight="1">
      <c r="C23" s="536" t="s">
        <v>8</v>
      </c>
      <c r="D23" s="175" t="s">
        <v>21</v>
      </c>
      <c r="E23" s="165"/>
      <c r="F23" s="165"/>
      <c r="G23" s="165"/>
      <c r="H23" s="165"/>
      <c r="I23" s="165"/>
      <c r="J23" s="165" t="s">
        <v>20</v>
      </c>
      <c r="K23" s="531"/>
    </row>
    <row r="24" spans="3:14">
      <c r="C24" s="536"/>
      <c r="D24" s="175" t="s">
        <v>24</v>
      </c>
      <c r="E24" s="165"/>
      <c r="F24" s="165"/>
      <c r="G24" s="165"/>
      <c r="H24" s="165"/>
      <c r="I24" s="165"/>
      <c r="J24" s="165" t="s">
        <v>33</v>
      </c>
      <c r="K24" s="531"/>
    </row>
    <row r="25" spans="3:14">
      <c r="C25" s="536"/>
      <c r="D25" s="175" t="s">
        <v>25</v>
      </c>
      <c r="E25" s="165"/>
      <c r="F25" s="165"/>
      <c r="G25" s="165"/>
      <c r="H25" s="165"/>
      <c r="I25" s="165"/>
      <c r="J25" s="165" t="s">
        <v>49</v>
      </c>
      <c r="K25" s="531"/>
    </row>
    <row r="26" spans="3:14">
      <c r="C26" s="536"/>
      <c r="D26" s="175" t="s">
        <v>26</v>
      </c>
      <c r="E26" s="165"/>
      <c r="F26" s="165"/>
      <c r="G26" s="165"/>
      <c r="H26" s="165"/>
      <c r="I26" s="165"/>
      <c r="J26" s="165" t="s">
        <v>33</v>
      </c>
      <c r="K26" s="531"/>
    </row>
    <row r="27" spans="3:14">
      <c r="C27" s="536"/>
      <c r="D27" s="175" t="s">
        <v>27</v>
      </c>
      <c r="E27" s="165"/>
      <c r="F27" s="165"/>
      <c r="G27" s="165"/>
      <c r="H27" s="165"/>
      <c r="I27" s="165"/>
      <c r="J27" s="165" t="s">
        <v>33</v>
      </c>
      <c r="K27" s="531"/>
    </row>
    <row r="28" spans="3:14" ht="10.5" thickBot="1">
      <c r="C28" s="537"/>
      <c r="D28" s="178" t="s">
        <v>28</v>
      </c>
      <c r="E28" s="174"/>
      <c r="F28" s="174"/>
      <c r="G28" s="174"/>
      <c r="H28" s="174"/>
      <c r="I28" s="174"/>
      <c r="J28" s="165" t="s">
        <v>33</v>
      </c>
      <c r="K28" s="532"/>
    </row>
    <row r="30" spans="3:14">
      <c r="D30" s="138" t="s">
        <v>40</v>
      </c>
      <c r="E30" s="164">
        <v>2</v>
      </c>
      <c r="G30" s="164">
        <v>3</v>
      </c>
      <c r="I30" s="164">
        <v>4</v>
      </c>
      <c r="J30" s="164">
        <v>1</v>
      </c>
    </row>
    <row r="31" spans="3:14">
      <c r="D31" s="138" t="s">
        <v>41</v>
      </c>
      <c r="G31" s="164">
        <v>5</v>
      </c>
      <c r="H31" s="164">
        <v>1</v>
      </c>
      <c r="I31" s="164">
        <v>8</v>
      </c>
      <c r="J31" s="164">
        <v>6</v>
      </c>
    </row>
    <row r="39" spans="4:4">
      <c r="D39" s="138" t="s">
        <v>6</v>
      </c>
    </row>
  </sheetData>
  <mergeCells count="3">
    <mergeCell ref="K17:K28"/>
    <mergeCell ref="C15:C22"/>
    <mergeCell ref="C23:C28"/>
  </mergeCells>
  <phoneticPr fontId="41"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codeName="Sheet32"/>
  <dimension ref="A1:M421"/>
  <sheetViews>
    <sheetView showGridLines="0" zoomScale="120" zoomScaleNormal="120" zoomScalePageLayoutView="120" workbookViewId="0">
      <pane ySplit="9" topLeftCell="A10" activePane="bottomLeft" state="frozen"/>
      <selection activeCell="K41" sqref="K41"/>
      <selection pane="bottomLeft" activeCell="D383" sqref="B373:D383"/>
    </sheetView>
  </sheetViews>
  <sheetFormatPr defaultColWidth="9" defaultRowHeight="10.199999999999999"/>
  <cols>
    <col min="1" max="1" width="5.33203125" customWidth="1"/>
    <col min="2" max="2" width="74.1328125" customWidth="1"/>
    <col min="3" max="3" width="10" bestFit="1" customWidth="1"/>
    <col min="4" max="4" width="10.796875" customWidth="1"/>
    <col min="5" max="5" width="48.33203125" customWidth="1"/>
    <col min="7" max="7" width="10.33203125" bestFit="1" customWidth="1"/>
    <col min="8" max="8" width="42.33203125" customWidth="1"/>
    <col min="10" max="10" width="10.33203125" bestFit="1" customWidth="1"/>
    <col min="13" max="13" width="12" customWidth="1"/>
  </cols>
  <sheetData>
    <row r="1" spans="1:13" ht="12.3">
      <c r="A1" s="1" t="s">
        <v>382</v>
      </c>
      <c r="C1" s="2" t="s">
        <v>383</v>
      </c>
      <c r="D1" s="3"/>
      <c r="F1" s="4"/>
      <c r="G1" s="4"/>
      <c r="H1" s="4"/>
      <c r="I1" s="4"/>
      <c r="J1" s="4"/>
      <c r="K1" s="5"/>
    </row>
    <row r="2" spans="1:13" ht="12.3">
      <c r="A2" s="6"/>
      <c r="C2" s="7"/>
      <c r="D2" s="7"/>
      <c r="F2" s="4"/>
      <c r="G2" s="4"/>
      <c r="H2" s="4"/>
      <c r="I2" s="4"/>
      <c r="J2" s="4"/>
      <c r="K2" s="5"/>
    </row>
    <row r="3" spans="1:13" ht="12.3">
      <c r="A3" s="8" t="s">
        <v>384</v>
      </c>
      <c r="C3" s="9" t="s">
        <v>385</v>
      </c>
      <c r="E3" s="9" t="s">
        <v>386</v>
      </c>
      <c r="F3" s="10"/>
      <c r="G3" s="4"/>
      <c r="H3" s="4"/>
      <c r="I3" s="4"/>
      <c r="J3" s="4"/>
      <c r="K3" s="4"/>
    </row>
    <row r="4" spans="1:13">
      <c r="B4" s="11" t="s">
        <v>387</v>
      </c>
      <c r="C4" s="12" t="s">
        <v>387</v>
      </c>
      <c r="E4" s="12" t="s">
        <v>388</v>
      </c>
      <c r="F4" s="4"/>
      <c r="G4" s="4"/>
      <c r="H4" s="4"/>
      <c r="I4" s="4"/>
      <c r="J4" s="4"/>
      <c r="K4" s="4"/>
    </row>
    <row r="5" spans="1:13">
      <c r="B5" s="11" t="s">
        <v>389</v>
      </c>
      <c r="C5" s="12" t="s">
        <v>389</v>
      </c>
      <c r="E5" s="12" t="s">
        <v>389</v>
      </c>
      <c r="F5" s="4"/>
      <c r="G5" s="4"/>
      <c r="H5" s="4"/>
      <c r="I5" s="4"/>
      <c r="J5" s="4"/>
      <c r="K5" s="4"/>
    </row>
    <row r="6" spans="1:13">
      <c r="B6" s="11" t="s">
        <v>390</v>
      </c>
      <c r="C6" s="12" t="s">
        <v>390</v>
      </c>
      <c r="E6" s="12" t="s">
        <v>390</v>
      </c>
    </row>
    <row r="7" spans="1:13">
      <c r="B7" s="13" t="s">
        <v>391</v>
      </c>
      <c r="C7" s="12" t="s">
        <v>391</v>
      </c>
      <c r="E7" s="12" t="s">
        <v>391</v>
      </c>
    </row>
    <row r="8" spans="1:13">
      <c r="B8" s="13"/>
    </row>
    <row r="9" spans="1:13" ht="21">
      <c r="C9" s="14" t="s">
        <v>392</v>
      </c>
      <c r="D9" s="15" t="s">
        <v>393</v>
      </c>
      <c r="E9" s="15" t="s">
        <v>394</v>
      </c>
      <c r="F9" s="16"/>
      <c r="G9" s="16"/>
      <c r="H9" s="16"/>
      <c r="I9" s="16"/>
      <c r="J9" s="16"/>
      <c r="K9" s="16"/>
      <c r="L9" s="16"/>
      <c r="M9" s="16"/>
    </row>
    <row r="10" spans="1:13" ht="52.5">
      <c r="B10" s="17" t="s">
        <v>395</v>
      </c>
      <c r="C10" s="18"/>
      <c r="D10" s="19"/>
      <c r="E10" s="17" t="s">
        <v>396</v>
      </c>
      <c r="F10" s="16"/>
      <c r="G10" s="16"/>
      <c r="H10" s="16"/>
      <c r="I10" s="16"/>
      <c r="J10" s="16"/>
      <c r="K10" s="16"/>
      <c r="L10" s="16"/>
      <c r="M10" s="16"/>
    </row>
    <row r="11" spans="1:13" ht="12.3">
      <c r="A11" s="8" t="s">
        <v>397</v>
      </c>
      <c r="F11" s="16"/>
      <c r="G11" s="16"/>
      <c r="H11" s="16"/>
      <c r="I11" s="16"/>
      <c r="J11" s="16"/>
      <c r="K11" s="16"/>
      <c r="L11" s="16"/>
      <c r="M11" s="16"/>
    </row>
    <row r="12" spans="1:13">
      <c r="E12" s="4"/>
    </row>
    <row r="13" spans="1:13">
      <c r="A13" s="32" t="s">
        <v>403</v>
      </c>
      <c r="E13" s="33"/>
    </row>
    <row r="14" spans="1:13">
      <c r="B14" s="28"/>
      <c r="C14" s="29"/>
      <c r="E14" s="4"/>
    </row>
    <row r="16" spans="1:13" ht="12.3">
      <c r="A16" s="9" t="s">
        <v>389</v>
      </c>
      <c r="B16" s="34"/>
    </row>
    <row r="17" spans="1:13" ht="31.5">
      <c r="A17" s="35"/>
      <c r="B17" s="34" t="s">
        <v>404</v>
      </c>
      <c r="C17" s="36"/>
      <c r="D17" s="37"/>
      <c r="E17" s="35"/>
      <c r="F17" s="36"/>
      <c r="G17" s="538"/>
      <c r="H17" s="538"/>
      <c r="I17" s="538"/>
      <c r="J17" s="538"/>
      <c r="K17" s="538"/>
      <c r="L17" s="538"/>
    </row>
    <row r="19" spans="1:13" s="35" customFormat="1" ht="21">
      <c r="B19" s="21" t="s">
        <v>405</v>
      </c>
      <c r="C19" s="22" t="s">
        <v>392</v>
      </c>
      <c r="D19" s="23" t="s">
        <v>393</v>
      </c>
      <c r="E19" s="23" t="s">
        <v>394</v>
      </c>
      <c r="F19" s="22" t="s">
        <v>399</v>
      </c>
      <c r="G19" s="23" t="s">
        <v>393</v>
      </c>
      <c r="M19"/>
    </row>
    <row r="20" spans="1:13" s="35" customFormat="1">
      <c r="B20" s="38" t="s">
        <v>406</v>
      </c>
      <c r="C20" s="39">
        <v>2</v>
      </c>
      <c r="D20" s="40">
        <v>1024.7249999999999</v>
      </c>
      <c r="E20" s="25"/>
      <c r="F20" s="25"/>
      <c r="G20" s="24"/>
      <c r="M20"/>
    </row>
    <row r="21" spans="1:13" s="35" customFormat="1">
      <c r="B21" s="38" t="s">
        <v>407</v>
      </c>
      <c r="C21" s="39">
        <v>2</v>
      </c>
      <c r="D21" s="40">
        <v>17761.900000000001</v>
      </c>
      <c r="E21" s="25"/>
      <c r="F21" s="25"/>
      <c r="G21" s="24"/>
      <c r="M21"/>
    </row>
    <row r="22" spans="1:13" s="35" customFormat="1">
      <c r="B22" s="41" t="s">
        <v>408</v>
      </c>
      <c r="C22" s="42">
        <v>2</v>
      </c>
      <c r="D22" s="40">
        <v>1639.56</v>
      </c>
      <c r="E22" s="25"/>
      <c r="F22" s="25"/>
      <c r="G22" s="24"/>
      <c r="M22"/>
    </row>
    <row r="23" spans="1:13" s="35" customFormat="1">
      <c r="B23" s="41" t="s">
        <v>409</v>
      </c>
      <c r="C23" s="42">
        <v>3</v>
      </c>
      <c r="D23" s="40">
        <v>478.20499999999998</v>
      </c>
      <c r="E23" s="25"/>
      <c r="F23" s="25"/>
      <c r="G23" s="24"/>
      <c r="M23"/>
    </row>
    <row r="24" spans="1:13" s="35" customFormat="1">
      <c r="B24" s="43" t="s">
        <v>410</v>
      </c>
      <c r="C24" s="42">
        <v>2</v>
      </c>
      <c r="D24" s="40">
        <v>1639.56</v>
      </c>
      <c r="E24" s="25"/>
      <c r="F24" s="25"/>
      <c r="G24" s="24"/>
      <c r="M24"/>
    </row>
    <row r="25" spans="1:13" s="35" customFormat="1">
      <c r="B25" s="41" t="s">
        <v>411</v>
      </c>
      <c r="C25" s="42">
        <v>5</v>
      </c>
      <c r="D25" s="40">
        <v>38.256399999999999</v>
      </c>
      <c r="E25" s="24"/>
      <c r="F25" s="24"/>
      <c r="G25" s="24"/>
      <c r="M25"/>
    </row>
    <row r="26" spans="1:13" s="35" customFormat="1">
      <c r="B26" s="41" t="s">
        <v>412</v>
      </c>
      <c r="C26" s="42">
        <v>5</v>
      </c>
      <c r="D26" s="40">
        <v>31.424900000000001</v>
      </c>
      <c r="E26" s="24"/>
      <c r="F26" s="24"/>
      <c r="G26" s="24"/>
      <c r="M26"/>
    </row>
    <row r="27" spans="1:13" s="35" customFormat="1">
      <c r="B27" s="41" t="s">
        <v>413</v>
      </c>
      <c r="C27" s="42">
        <v>2</v>
      </c>
      <c r="D27" s="40">
        <v>573.846</v>
      </c>
      <c r="E27" s="24" t="s">
        <v>414</v>
      </c>
      <c r="F27" s="24">
        <v>1</v>
      </c>
      <c r="G27" s="40">
        <v>245.93400000000003</v>
      </c>
      <c r="M27"/>
    </row>
    <row r="28" spans="1:13" s="35" customFormat="1">
      <c r="B28" s="41" t="s">
        <v>415</v>
      </c>
      <c r="C28" s="42">
        <v>2</v>
      </c>
      <c r="D28" s="40">
        <v>40.989000000000004</v>
      </c>
      <c r="E28" s="24"/>
      <c r="F28" s="24"/>
      <c r="G28" s="24"/>
      <c r="M28"/>
    </row>
    <row r="29" spans="1:13" s="35" customFormat="1">
      <c r="B29" s="41" t="s">
        <v>416</v>
      </c>
      <c r="C29" s="42">
        <v>6</v>
      </c>
      <c r="D29" s="40">
        <v>122.96700000000001</v>
      </c>
      <c r="E29" s="24" t="s">
        <v>417</v>
      </c>
      <c r="F29" s="24">
        <v>15</v>
      </c>
      <c r="G29" s="40">
        <v>81.978000000000009</v>
      </c>
      <c r="M29"/>
    </row>
    <row r="30" spans="1:13" s="35" customFormat="1">
      <c r="B30" s="44" t="s">
        <v>418</v>
      </c>
      <c r="C30" s="42">
        <v>12</v>
      </c>
      <c r="D30" s="40">
        <v>9.5640999999999998</v>
      </c>
      <c r="E30" s="26"/>
      <c r="F30" s="24"/>
      <c r="G30" s="24"/>
      <c r="M30"/>
    </row>
    <row r="31" spans="1:13" s="35" customFormat="1">
      <c r="B31" s="44" t="s">
        <v>401</v>
      </c>
      <c r="C31" s="42">
        <v>4</v>
      </c>
      <c r="D31" s="40">
        <v>16.395600000000002</v>
      </c>
      <c r="E31" s="24"/>
      <c r="F31" s="24"/>
      <c r="G31" s="24"/>
      <c r="M31"/>
    </row>
    <row r="32" spans="1:13" s="35" customFormat="1">
      <c r="B32" s="45" t="s">
        <v>419</v>
      </c>
      <c r="C32" s="46">
        <v>5</v>
      </c>
      <c r="D32" s="40">
        <v>150.29300000000001</v>
      </c>
      <c r="E32" s="24"/>
      <c r="F32" s="24"/>
      <c r="G32" s="24"/>
      <c r="M32"/>
    </row>
    <row r="33" spans="1:13" s="35" customFormat="1">
      <c r="A33"/>
      <c r="B33" s="45" t="s">
        <v>420</v>
      </c>
      <c r="C33" s="46">
        <v>5</v>
      </c>
      <c r="D33" s="40">
        <v>4.0989000000000004</v>
      </c>
      <c r="E33" s="24"/>
      <c r="F33" s="24"/>
      <c r="G33" s="24"/>
      <c r="H33"/>
      <c r="I33"/>
      <c r="J33"/>
      <c r="K33"/>
      <c r="L33"/>
      <c r="M33"/>
    </row>
    <row r="34" spans="1:13" s="35" customFormat="1">
      <c r="A34"/>
      <c r="B34" s="45" t="s">
        <v>421</v>
      </c>
      <c r="C34" s="46">
        <v>3</v>
      </c>
      <c r="D34" s="40">
        <v>18.445050000000002</v>
      </c>
      <c r="E34" s="24"/>
      <c r="F34" s="24"/>
      <c r="G34" s="24"/>
      <c r="H34"/>
      <c r="I34"/>
      <c r="J34"/>
      <c r="K34"/>
      <c r="L34"/>
      <c r="M34"/>
    </row>
    <row r="35" spans="1:13" s="35" customFormat="1">
      <c r="A35"/>
      <c r="B35" s="41" t="s">
        <v>422</v>
      </c>
      <c r="C35" s="42">
        <v>25</v>
      </c>
      <c r="D35" s="40">
        <v>4.2355300000000007</v>
      </c>
      <c r="E35" s="24"/>
      <c r="F35" s="24"/>
      <c r="G35" s="24"/>
      <c r="H35"/>
      <c r="I35"/>
      <c r="J35"/>
      <c r="K35"/>
      <c r="L35"/>
      <c r="M35"/>
    </row>
    <row r="36" spans="1:13" s="35" customFormat="1">
      <c r="A36"/>
      <c r="B36" s="41" t="s">
        <v>423</v>
      </c>
      <c r="C36" s="42">
        <v>2</v>
      </c>
      <c r="D36" s="40">
        <v>245.93400000000003</v>
      </c>
      <c r="E36" s="24"/>
      <c r="F36" s="24"/>
      <c r="G36" s="24"/>
      <c r="H36"/>
      <c r="I36"/>
      <c r="J36"/>
      <c r="K36"/>
      <c r="L36"/>
      <c r="M36"/>
    </row>
    <row r="37" spans="1:13" s="35" customFormat="1">
      <c r="A37"/>
      <c r="B37" s="41" t="s">
        <v>424</v>
      </c>
      <c r="C37" s="42">
        <v>2</v>
      </c>
      <c r="D37" s="40">
        <v>9290.84</v>
      </c>
      <c r="E37" s="24"/>
      <c r="F37" s="24"/>
      <c r="G37" s="24"/>
      <c r="H37"/>
      <c r="I37"/>
      <c r="J37"/>
      <c r="K37"/>
      <c r="L37"/>
      <c r="M37"/>
    </row>
    <row r="38" spans="1:13" s="35" customFormat="1">
      <c r="A38"/>
      <c r="B38" s="47" t="s">
        <v>348</v>
      </c>
      <c r="C38" s="42">
        <v>1</v>
      </c>
      <c r="D38" s="40">
        <v>8880.9500000000007</v>
      </c>
      <c r="E38" s="24"/>
      <c r="F38" s="24"/>
      <c r="G38" s="24"/>
      <c r="H38"/>
      <c r="I38"/>
      <c r="J38"/>
      <c r="K38"/>
      <c r="L38"/>
      <c r="M38"/>
    </row>
    <row r="39" spans="1:13" s="35" customFormat="1">
      <c r="A39"/>
      <c r="B39" s="48" t="s">
        <v>349</v>
      </c>
      <c r="C39" s="42">
        <v>1</v>
      </c>
      <c r="D39" s="40">
        <v>1229.67</v>
      </c>
      <c r="E39" s="24"/>
      <c r="F39" s="24"/>
      <c r="G39" s="24"/>
      <c r="H39"/>
      <c r="I39"/>
      <c r="J39"/>
      <c r="K39"/>
      <c r="L39"/>
      <c r="M39"/>
    </row>
    <row r="40" spans="1:13" s="35" customFormat="1">
      <c r="A40"/>
      <c r="B40" s="48" t="s">
        <v>350</v>
      </c>
      <c r="C40" s="42">
        <v>4</v>
      </c>
      <c r="D40" s="40">
        <v>409.89</v>
      </c>
      <c r="E40" s="24"/>
      <c r="F40" s="24"/>
      <c r="G40" s="24"/>
      <c r="H40"/>
      <c r="I40"/>
      <c r="J40"/>
      <c r="K40"/>
      <c r="L40"/>
      <c r="M40"/>
    </row>
    <row r="41" spans="1:13" s="35" customFormat="1">
      <c r="A41"/>
      <c r="B41" s="48" t="s">
        <v>351</v>
      </c>
      <c r="C41" s="42">
        <v>4</v>
      </c>
      <c r="D41" s="40">
        <v>136.63</v>
      </c>
      <c r="E41" s="24"/>
      <c r="F41" s="24"/>
      <c r="G41" s="24"/>
      <c r="H41"/>
      <c r="I41"/>
      <c r="J41"/>
      <c r="K41"/>
      <c r="L41"/>
      <c r="M41"/>
    </row>
    <row r="42" spans="1:13" s="35" customFormat="1">
      <c r="A42"/>
      <c r="B42" s="48" t="s">
        <v>352</v>
      </c>
      <c r="C42" s="42">
        <v>4</v>
      </c>
      <c r="D42" s="40">
        <v>109.304</v>
      </c>
      <c r="E42" s="24"/>
      <c r="F42" s="24"/>
      <c r="G42" s="24"/>
      <c r="H42"/>
      <c r="I42"/>
      <c r="J42"/>
      <c r="K42"/>
      <c r="L42"/>
      <c r="M42"/>
    </row>
    <row r="43" spans="1:13" s="35" customFormat="1">
      <c r="A43"/>
      <c r="B43" s="48" t="s">
        <v>353</v>
      </c>
      <c r="C43" s="42">
        <v>4</v>
      </c>
      <c r="D43" s="40">
        <v>109.304</v>
      </c>
      <c r="E43" s="24"/>
      <c r="F43" s="24"/>
      <c r="G43" s="24"/>
      <c r="H43"/>
      <c r="I43"/>
      <c r="J43"/>
      <c r="K43"/>
      <c r="L43"/>
      <c r="M43"/>
    </row>
    <row r="44" spans="1:13" s="35" customFormat="1">
      <c r="A44"/>
      <c r="B44" s="49" t="s">
        <v>354</v>
      </c>
      <c r="C44" s="42">
        <v>2</v>
      </c>
      <c r="D44" s="40">
        <v>15029.3</v>
      </c>
      <c r="E44" s="24"/>
      <c r="F44" s="24"/>
      <c r="G44" s="24"/>
      <c r="H44"/>
      <c r="I44"/>
      <c r="J44"/>
      <c r="K44"/>
      <c r="L44"/>
      <c r="M44"/>
    </row>
    <row r="45" spans="1:13" s="35" customFormat="1">
      <c r="A45"/>
      <c r="B45" s="49" t="s">
        <v>355</v>
      </c>
      <c r="C45" s="42">
        <v>2</v>
      </c>
      <c r="D45" s="40">
        <v>3005.86</v>
      </c>
      <c r="E45" s="24"/>
      <c r="F45" s="24"/>
      <c r="G45" s="24"/>
      <c r="H45"/>
      <c r="I45"/>
      <c r="J45"/>
      <c r="K45"/>
      <c r="L45"/>
      <c r="M45"/>
    </row>
    <row r="46" spans="1:13" s="35" customFormat="1">
      <c r="A46"/>
      <c r="B46" s="49" t="s">
        <v>356</v>
      </c>
      <c r="C46" s="42">
        <v>1</v>
      </c>
      <c r="D46" s="40">
        <v>3552.38</v>
      </c>
      <c r="E46" s="24"/>
      <c r="F46" s="24"/>
      <c r="G46" s="24"/>
      <c r="H46"/>
      <c r="I46"/>
      <c r="J46"/>
      <c r="K46"/>
      <c r="L46"/>
      <c r="M46"/>
    </row>
    <row r="47" spans="1:13" s="35" customFormat="1">
      <c r="A47"/>
      <c r="B47" s="49" t="s">
        <v>357</v>
      </c>
      <c r="C47" s="42">
        <v>1</v>
      </c>
      <c r="D47" s="40">
        <v>3361.098</v>
      </c>
      <c r="E47" s="24"/>
      <c r="F47" s="24"/>
      <c r="G47" s="24"/>
      <c r="H47"/>
      <c r="I47"/>
      <c r="J47"/>
      <c r="K47"/>
      <c r="L47"/>
      <c r="M47"/>
    </row>
    <row r="48" spans="1:13" s="35" customFormat="1">
      <c r="A48"/>
      <c r="B48" s="49" t="s">
        <v>358</v>
      </c>
      <c r="C48" s="42">
        <v>1</v>
      </c>
      <c r="D48" s="40">
        <v>3415.75</v>
      </c>
      <c r="E48" s="24"/>
      <c r="F48" s="24"/>
      <c r="G48" s="24"/>
      <c r="H48"/>
      <c r="I48"/>
      <c r="J48"/>
      <c r="K48"/>
      <c r="L48"/>
      <c r="M48"/>
    </row>
    <row r="49" spans="1:13" s="35" customFormat="1">
      <c r="B49" s="49" t="s">
        <v>359</v>
      </c>
      <c r="C49" s="42">
        <v>2</v>
      </c>
      <c r="D49" s="40">
        <v>245.93400000000003</v>
      </c>
      <c r="E49" s="24"/>
      <c r="F49" s="24"/>
      <c r="G49" s="24"/>
      <c r="H49"/>
      <c r="I49"/>
      <c r="J49"/>
      <c r="K49"/>
      <c r="L49"/>
      <c r="M49"/>
    </row>
    <row r="50" spans="1:13" s="35" customFormat="1">
      <c r="B50" s="50" t="s">
        <v>360</v>
      </c>
      <c r="C50" s="42">
        <v>2</v>
      </c>
      <c r="D50" s="40">
        <v>478.20499999999998</v>
      </c>
      <c r="E50" s="24"/>
      <c r="F50" s="24"/>
      <c r="G50" s="24"/>
      <c r="H50"/>
      <c r="I50"/>
      <c r="J50"/>
      <c r="K50"/>
      <c r="L50"/>
      <c r="M50"/>
    </row>
    <row r="51" spans="1:13" s="35" customFormat="1">
      <c r="B51" s="41" t="s">
        <v>361</v>
      </c>
      <c r="C51" s="42">
        <v>1</v>
      </c>
      <c r="D51" s="40">
        <v>3825.64</v>
      </c>
      <c r="E51" s="24"/>
      <c r="F51" s="24"/>
      <c r="G51" s="24"/>
      <c r="H51"/>
      <c r="I51"/>
      <c r="J51"/>
      <c r="K51"/>
      <c r="L51"/>
      <c r="M51"/>
    </row>
    <row r="52" spans="1:13" s="35" customFormat="1">
      <c r="B52" s="43" t="s">
        <v>362</v>
      </c>
      <c r="C52" s="42">
        <v>2</v>
      </c>
      <c r="D52" s="40">
        <v>1093.04</v>
      </c>
      <c r="E52" s="24"/>
      <c r="F52" s="24"/>
      <c r="G52" s="24"/>
      <c r="H52"/>
      <c r="I52"/>
      <c r="J52"/>
      <c r="K52"/>
      <c r="L52"/>
      <c r="M52"/>
    </row>
    <row r="53" spans="1:13" s="35" customFormat="1">
      <c r="B53" s="41" t="s">
        <v>363</v>
      </c>
      <c r="C53" s="42">
        <v>2</v>
      </c>
      <c r="D53" s="40">
        <v>437.21600000000001</v>
      </c>
      <c r="E53" s="24"/>
      <c r="F53" s="24"/>
      <c r="G53" s="24"/>
      <c r="H53"/>
      <c r="I53"/>
      <c r="J53"/>
      <c r="K53"/>
      <c r="L53"/>
      <c r="M53"/>
    </row>
    <row r="54" spans="1:13" s="35" customFormat="1">
      <c r="B54" s="41" t="s">
        <v>364</v>
      </c>
      <c r="C54" s="42">
        <v>5</v>
      </c>
      <c r="D54" s="40">
        <v>81.978000000000009</v>
      </c>
      <c r="E54" s="24"/>
      <c r="F54" s="24"/>
      <c r="G54" s="24"/>
      <c r="H54"/>
      <c r="I54"/>
      <c r="J54"/>
      <c r="K54"/>
      <c r="L54"/>
      <c r="M54"/>
    </row>
    <row r="55" spans="1:13">
      <c r="A55" s="4"/>
      <c r="B55" s="50" t="s">
        <v>365</v>
      </c>
      <c r="C55" s="42">
        <v>1</v>
      </c>
      <c r="D55" s="40">
        <v>1776.19</v>
      </c>
      <c r="E55" s="25"/>
      <c r="F55" s="25"/>
      <c r="G55" s="25"/>
    </row>
    <row r="56" spans="1:13" s="35" customFormat="1">
      <c r="B56" s="41" t="s">
        <v>366</v>
      </c>
      <c r="C56" s="51">
        <v>1</v>
      </c>
      <c r="D56" s="40">
        <v>81.978000000000009</v>
      </c>
      <c r="E56" s="24"/>
      <c r="F56" s="24"/>
      <c r="G56" s="24"/>
      <c r="H56"/>
      <c r="I56"/>
      <c r="J56"/>
      <c r="K56"/>
      <c r="L56"/>
      <c r="M56"/>
    </row>
    <row r="57" spans="1:13" s="35" customFormat="1">
      <c r="B57" s="41" t="s">
        <v>367</v>
      </c>
      <c r="C57" s="51">
        <v>4</v>
      </c>
      <c r="D57" s="40">
        <v>54.652000000000001</v>
      </c>
      <c r="E57" s="24"/>
      <c r="F57" s="24"/>
      <c r="G57" s="24"/>
      <c r="H57"/>
      <c r="I57"/>
      <c r="J57"/>
      <c r="K57"/>
      <c r="L57"/>
      <c r="M57"/>
    </row>
    <row r="58" spans="1:13" s="35" customFormat="1">
      <c r="B58" s="41" t="s">
        <v>368</v>
      </c>
      <c r="C58" s="51">
        <v>10</v>
      </c>
      <c r="D58" s="40">
        <v>4.4404750000000002</v>
      </c>
      <c r="E58" s="24"/>
      <c r="F58" s="24"/>
      <c r="G58" s="24"/>
      <c r="H58"/>
      <c r="I58"/>
      <c r="J58"/>
      <c r="K58"/>
      <c r="L58"/>
      <c r="M58"/>
    </row>
    <row r="59" spans="1:13" s="35" customFormat="1" ht="20.399999999999999">
      <c r="B59" s="52" t="s">
        <v>369</v>
      </c>
      <c r="C59" s="46">
        <v>12</v>
      </c>
      <c r="D59" s="40">
        <v>10.930400000000001</v>
      </c>
      <c r="E59" s="26" t="s">
        <v>370</v>
      </c>
      <c r="F59" s="40">
        <v>150</v>
      </c>
      <c r="G59" s="40">
        <v>10.930400000000001</v>
      </c>
      <c r="H59"/>
      <c r="I59"/>
      <c r="J59"/>
      <c r="K59"/>
      <c r="L59"/>
      <c r="M59"/>
    </row>
    <row r="60" spans="1:13" s="35" customFormat="1">
      <c r="B60" s="41" t="s">
        <v>371</v>
      </c>
      <c r="C60" s="46">
        <v>1</v>
      </c>
      <c r="D60" s="40">
        <v>27.326000000000001</v>
      </c>
      <c r="E60" s="24"/>
      <c r="F60" s="24"/>
      <c r="G60" s="24"/>
      <c r="H60"/>
      <c r="I60"/>
      <c r="J60"/>
      <c r="K60"/>
      <c r="L60"/>
      <c r="M60"/>
    </row>
    <row r="61" spans="1:13" s="35" customFormat="1">
      <c r="B61" s="41" t="s">
        <v>372</v>
      </c>
      <c r="C61" s="42">
        <v>10</v>
      </c>
      <c r="D61" s="40">
        <v>3.4157500000000001</v>
      </c>
      <c r="E61" s="24"/>
      <c r="F61" s="24"/>
      <c r="G61" s="24"/>
      <c r="H61"/>
      <c r="I61"/>
      <c r="J61"/>
      <c r="K61"/>
      <c r="L61"/>
      <c r="M61"/>
    </row>
    <row r="62" spans="1:13" s="35" customFormat="1" ht="20.25" customHeight="1">
      <c r="B62" s="41" t="s">
        <v>373</v>
      </c>
      <c r="C62" s="42">
        <v>2</v>
      </c>
      <c r="D62" s="40">
        <v>478.20499999999998</v>
      </c>
      <c r="E62" s="26" t="s">
        <v>374</v>
      </c>
      <c r="F62" s="40">
        <v>2</v>
      </c>
      <c r="G62" s="40">
        <v>68.314999999999998</v>
      </c>
      <c r="H62"/>
      <c r="I62"/>
      <c r="J62"/>
      <c r="K62"/>
      <c r="L62"/>
      <c r="M62"/>
    </row>
    <row r="63" spans="1:13">
      <c r="A63" s="4"/>
      <c r="B63" s="53" t="s">
        <v>375</v>
      </c>
      <c r="C63" s="46">
        <v>1</v>
      </c>
      <c r="D63" s="40">
        <v>170.78749999999999</v>
      </c>
      <c r="E63" s="25"/>
      <c r="F63" s="25"/>
      <c r="G63" s="25"/>
    </row>
    <row r="64" spans="1:13" s="35" customFormat="1">
      <c r="B64" s="53" t="s">
        <v>376</v>
      </c>
      <c r="C64" s="46">
        <v>10</v>
      </c>
      <c r="D64" s="40">
        <v>20.494500000000002</v>
      </c>
      <c r="E64" s="24"/>
      <c r="F64" s="24"/>
      <c r="G64" s="24"/>
      <c r="H64"/>
      <c r="I64"/>
      <c r="J64"/>
      <c r="K64"/>
      <c r="L64"/>
      <c r="M64"/>
    </row>
    <row r="65" spans="1:13" s="35" customFormat="1" ht="20.399999999999999">
      <c r="A65"/>
      <c r="B65" s="41" t="s">
        <v>377</v>
      </c>
      <c r="C65" s="39">
        <v>10</v>
      </c>
      <c r="D65" s="40">
        <v>27.326000000000001</v>
      </c>
      <c r="E65" s="24"/>
      <c r="F65" s="24"/>
      <c r="G65" s="24"/>
      <c r="H65"/>
      <c r="I65"/>
      <c r="J65"/>
      <c r="K65"/>
      <c r="L65"/>
      <c r="M65"/>
    </row>
    <row r="66" spans="1:13" s="35" customFormat="1" ht="20.399999999999999">
      <c r="A66"/>
      <c r="B66" s="54" t="s">
        <v>378</v>
      </c>
      <c r="C66" s="39">
        <v>10</v>
      </c>
      <c r="D66" s="40">
        <v>27.326000000000001</v>
      </c>
      <c r="E66" s="24"/>
      <c r="F66" s="24"/>
      <c r="G66" s="24"/>
      <c r="H66"/>
      <c r="I66"/>
      <c r="J66"/>
      <c r="K66"/>
      <c r="L66"/>
      <c r="M66"/>
    </row>
    <row r="67" spans="1:13" s="35" customFormat="1">
      <c r="A67"/>
      <c r="B67" s="41" t="s">
        <v>379</v>
      </c>
      <c r="C67" s="55">
        <v>2</v>
      </c>
      <c r="D67" s="40">
        <v>68.314999999999998</v>
      </c>
      <c r="E67" s="24"/>
      <c r="F67" s="24"/>
      <c r="G67" s="24"/>
      <c r="H67"/>
      <c r="I67"/>
      <c r="J67"/>
      <c r="K67"/>
      <c r="L67"/>
      <c r="M67"/>
    </row>
    <row r="68" spans="1:13" s="35" customFormat="1" ht="10.5">
      <c r="A68"/>
      <c r="B68" s="41" t="s">
        <v>380</v>
      </c>
      <c r="C68" s="55">
        <v>2</v>
      </c>
      <c r="D68" s="40">
        <v>47.820500000000003</v>
      </c>
      <c r="E68" s="24"/>
      <c r="F68" s="24"/>
      <c r="G68" s="56"/>
      <c r="H68"/>
      <c r="I68"/>
      <c r="J68"/>
      <c r="K68"/>
      <c r="L68"/>
      <c r="M68"/>
    </row>
    <row r="69" spans="1:13" s="35" customFormat="1" ht="20.399999999999999">
      <c r="A69"/>
      <c r="B69" s="41" t="s">
        <v>381</v>
      </c>
      <c r="C69" s="57">
        <v>5</v>
      </c>
      <c r="D69" s="40">
        <v>8.1978000000000009</v>
      </c>
      <c r="E69" s="24"/>
      <c r="F69" s="24"/>
      <c r="G69" s="24"/>
      <c r="H69"/>
      <c r="I69"/>
      <c r="J69"/>
      <c r="K69"/>
      <c r="L69"/>
      <c r="M69"/>
    </row>
    <row r="70" spans="1:13" s="35" customFormat="1">
      <c r="A70"/>
      <c r="B70" s="41" t="s">
        <v>319</v>
      </c>
      <c r="C70" s="46">
        <v>1</v>
      </c>
      <c r="D70" s="40">
        <v>34.157499999999999</v>
      </c>
      <c r="E70" s="24"/>
      <c r="F70" s="24"/>
      <c r="G70" s="24"/>
      <c r="H70"/>
      <c r="I70"/>
      <c r="J70"/>
      <c r="K70"/>
      <c r="L70"/>
      <c r="M70"/>
    </row>
    <row r="71" spans="1:13" s="35" customFormat="1">
      <c r="A71"/>
      <c r="B71" s="41" t="s">
        <v>320</v>
      </c>
      <c r="C71" s="46">
        <v>1</v>
      </c>
      <c r="D71" s="40">
        <v>327.91200000000003</v>
      </c>
      <c r="E71" s="24"/>
      <c r="F71" s="24"/>
      <c r="G71" s="24"/>
      <c r="H71"/>
      <c r="I71"/>
      <c r="J71"/>
      <c r="K71"/>
      <c r="L71"/>
      <c r="M71"/>
    </row>
    <row r="72" spans="1:13" s="35" customFormat="1">
      <c r="A72"/>
      <c r="B72" s="50" t="s">
        <v>321</v>
      </c>
      <c r="C72" s="39">
        <v>1</v>
      </c>
      <c r="D72" s="40">
        <v>2049.4499999999998</v>
      </c>
      <c r="E72" s="24"/>
      <c r="F72" s="24"/>
      <c r="G72" s="24"/>
      <c r="H72"/>
      <c r="I72"/>
      <c r="J72"/>
      <c r="K72"/>
      <c r="L72"/>
      <c r="M72"/>
    </row>
    <row r="73" spans="1:13" s="35" customFormat="1">
      <c r="A73"/>
      <c r="B73" s="54" t="s">
        <v>402</v>
      </c>
      <c r="C73" s="42">
        <v>1</v>
      </c>
      <c r="D73" s="40">
        <v>4782.05</v>
      </c>
      <c r="E73" s="24"/>
      <c r="F73" s="24"/>
      <c r="G73" s="24"/>
      <c r="H73"/>
      <c r="I73"/>
      <c r="J73"/>
      <c r="K73"/>
      <c r="L73"/>
      <c r="M73"/>
    </row>
    <row r="74" spans="1:13" s="35" customFormat="1">
      <c r="A74"/>
      <c r="B74" s="50" t="s">
        <v>322</v>
      </c>
      <c r="C74" s="42">
        <v>1</v>
      </c>
      <c r="D74" s="40">
        <v>819.78</v>
      </c>
      <c r="E74" s="24"/>
      <c r="F74" s="24"/>
      <c r="G74" s="24"/>
      <c r="H74"/>
      <c r="I74"/>
      <c r="J74"/>
      <c r="K74"/>
      <c r="L74"/>
      <c r="M74"/>
    </row>
    <row r="75" spans="1:13" s="35" customFormat="1">
      <c r="A75"/>
      <c r="B75" s="50" t="s">
        <v>323</v>
      </c>
      <c r="C75" s="42">
        <v>1</v>
      </c>
      <c r="D75" s="40">
        <v>143.4615</v>
      </c>
      <c r="E75" s="24"/>
      <c r="F75" s="24"/>
      <c r="G75" s="24"/>
      <c r="H75"/>
      <c r="I75"/>
      <c r="J75"/>
      <c r="K75"/>
      <c r="L75"/>
      <c r="M75"/>
    </row>
    <row r="76" spans="1:13" s="35" customFormat="1">
      <c r="A76"/>
      <c r="B76" s="50" t="s">
        <v>324</v>
      </c>
      <c r="C76" s="42">
        <v>1</v>
      </c>
      <c r="D76" s="40">
        <v>16.395600000000002</v>
      </c>
      <c r="E76" s="24"/>
      <c r="F76" s="24"/>
      <c r="G76" s="24"/>
      <c r="H76"/>
      <c r="I76"/>
      <c r="J76"/>
      <c r="K76"/>
      <c r="L76"/>
      <c r="M76"/>
    </row>
    <row r="77" spans="1:13" s="35" customFormat="1">
      <c r="A77"/>
      <c r="B77" s="41" t="s">
        <v>325</v>
      </c>
      <c r="C77" s="42">
        <v>1</v>
      </c>
      <c r="D77" s="40">
        <v>1502.93</v>
      </c>
      <c r="E77" s="24"/>
      <c r="F77" s="24"/>
      <c r="G77" s="24"/>
      <c r="H77"/>
      <c r="I77"/>
      <c r="J77"/>
      <c r="K77"/>
      <c r="L77"/>
      <c r="M77"/>
    </row>
    <row r="78" spans="1:13" s="35" customFormat="1">
      <c r="A78"/>
      <c r="B78" s="41" t="s">
        <v>326</v>
      </c>
      <c r="C78" s="58">
        <v>1</v>
      </c>
      <c r="D78" s="40">
        <v>580.67750000000001</v>
      </c>
      <c r="E78" s="24"/>
      <c r="F78" s="24"/>
      <c r="G78" s="24"/>
      <c r="H78"/>
      <c r="I78"/>
      <c r="J78"/>
      <c r="K78"/>
      <c r="L78"/>
      <c r="M78"/>
    </row>
    <row r="79" spans="1:13" s="35" customFormat="1" ht="20.399999999999999">
      <c r="A79"/>
      <c r="B79" s="41" t="s">
        <v>327</v>
      </c>
      <c r="C79" s="58">
        <v>1</v>
      </c>
      <c r="D79" s="40">
        <v>68.314999999999998</v>
      </c>
      <c r="E79" s="24"/>
      <c r="F79" s="24"/>
      <c r="G79" s="24"/>
      <c r="H79"/>
      <c r="I79"/>
      <c r="J79"/>
      <c r="K79"/>
      <c r="L79"/>
      <c r="M79"/>
    </row>
    <row r="80" spans="1:13" s="35" customFormat="1" ht="30.6">
      <c r="A80"/>
      <c r="B80" s="50" t="s">
        <v>328</v>
      </c>
      <c r="C80" s="39">
        <v>3</v>
      </c>
      <c r="D80" s="40">
        <v>68.314999999999998</v>
      </c>
      <c r="E80" s="24"/>
      <c r="F80" s="24"/>
      <c r="G80" s="24"/>
      <c r="H80"/>
      <c r="I80"/>
      <c r="J80"/>
      <c r="K80"/>
      <c r="L80"/>
      <c r="M80"/>
    </row>
    <row r="81" spans="1:13" s="35" customFormat="1">
      <c r="A81"/>
      <c r="B81" s="47" t="s">
        <v>329</v>
      </c>
      <c r="C81" s="42">
        <v>3</v>
      </c>
      <c r="D81" s="40">
        <v>136.63</v>
      </c>
      <c r="E81" s="24"/>
      <c r="F81" s="24"/>
      <c r="G81" s="24"/>
      <c r="H81"/>
      <c r="I81"/>
      <c r="J81"/>
      <c r="K81"/>
      <c r="L81"/>
      <c r="M81"/>
    </row>
    <row r="82" spans="1:13" s="35" customFormat="1">
      <c r="A82"/>
      <c r="B82" s="52" t="s">
        <v>330</v>
      </c>
      <c r="C82" s="42">
        <v>1</v>
      </c>
      <c r="D82" s="40">
        <v>8197.7999999999993</v>
      </c>
      <c r="E82" s="24"/>
      <c r="F82" s="24"/>
      <c r="G82" s="24"/>
      <c r="H82"/>
      <c r="I82"/>
      <c r="J82"/>
      <c r="K82"/>
      <c r="L82"/>
      <c r="M82"/>
    </row>
    <row r="83" spans="1:13" s="35" customFormat="1">
      <c r="A83"/>
      <c r="B83" s="41" t="s">
        <v>331</v>
      </c>
      <c r="C83" s="42">
        <v>1</v>
      </c>
      <c r="D83" s="40">
        <v>819.78</v>
      </c>
      <c r="E83" s="24"/>
      <c r="F83" s="24"/>
      <c r="G83" s="24"/>
      <c r="H83"/>
      <c r="I83"/>
      <c r="J83"/>
      <c r="K83"/>
      <c r="L83"/>
      <c r="M83"/>
    </row>
    <row r="84" spans="1:13" s="35" customFormat="1">
      <c r="A84"/>
      <c r="B84" s="41" t="s">
        <v>332</v>
      </c>
      <c r="C84" s="42">
        <v>2</v>
      </c>
      <c r="D84" s="40">
        <v>409.89</v>
      </c>
      <c r="E84" s="24"/>
      <c r="F84" s="24"/>
      <c r="G84" s="24"/>
      <c r="H84"/>
      <c r="I84"/>
      <c r="J84"/>
      <c r="K84"/>
      <c r="L84"/>
      <c r="M84"/>
    </row>
    <row r="85" spans="1:13" s="35" customFormat="1">
      <c r="A85"/>
      <c r="B85" s="50" t="s">
        <v>333</v>
      </c>
      <c r="C85" s="42">
        <v>5</v>
      </c>
      <c r="D85" s="40">
        <v>13.663</v>
      </c>
      <c r="E85" s="24"/>
      <c r="F85" s="24"/>
      <c r="G85" s="24"/>
      <c r="H85"/>
      <c r="I85"/>
      <c r="J85"/>
      <c r="K85"/>
      <c r="L85"/>
      <c r="M85"/>
    </row>
    <row r="86" spans="1:13" s="35" customFormat="1" ht="20.399999999999999">
      <c r="A86"/>
      <c r="B86" s="50" t="s">
        <v>334</v>
      </c>
      <c r="C86" s="42">
        <v>5</v>
      </c>
      <c r="D86" s="40">
        <v>16.395600000000002</v>
      </c>
      <c r="E86" s="24"/>
      <c r="F86" s="24"/>
      <c r="G86" s="24"/>
      <c r="H86"/>
      <c r="I86"/>
      <c r="J86"/>
      <c r="K86"/>
      <c r="L86"/>
      <c r="M86"/>
    </row>
    <row r="87" spans="1:13" s="35" customFormat="1">
      <c r="A87"/>
      <c r="B87" s="50" t="s">
        <v>335</v>
      </c>
      <c r="C87" s="42">
        <v>5</v>
      </c>
      <c r="D87" s="40">
        <v>2.7326000000000001</v>
      </c>
      <c r="E87" s="24"/>
      <c r="F87" s="24"/>
      <c r="G87" s="24"/>
      <c r="H87"/>
      <c r="I87"/>
      <c r="J87"/>
      <c r="K87"/>
      <c r="L87"/>
      <c r="M87"/>
    </row>
    <row r="88" spans="1:13" s="35" customFormat="1">
      <c r="A88"/>
      <c r="B88" s="50" t="s">
        <v>336</v>
      </c>
      <c r="C88" s="42">
        <v>2</v>
      </c>
      <c r="D88" s="40">
        <v>34.157499999999999</v>
      </c>
      <c r="E88" s="24"/>
      <c r="F88" s="24"/>
      <c r="G88" s="24"/>
      <c r="H88"/>
      <c r="I88"/>
      <c r="J88"/>
      <c r="K88"/>
      <c r="L88"/>
      <c r="M88"/>
    </row>
    <row r="89" spans="1:13" s="35" customFormat="1">
      <c r="A89"/>
      <c r="B89" s="50" t="s">
        <v>337</v>
      </c>
      <c r="C89" s="46">
        <v>10</v>
      </c>
      <c r="D89" s="40">
        <v>163.95600000000002</v>
      </c>
      <c r="E89" s="24"/>
      <c r="F89" s="24"/>
      <c r="G89" s="24"/>
      <c r="H89"/>
      <c r="I89"/>
      <c r="J89"/>
      <c r="K89"/>
      <c r="L89"/>
      <c r="M89"/>
    </row>
    <row r="90" spans="1:13" s="35" customFormat="1">
      <c r="A90"/>
      <c r="B90" s="50" t="s">
        <v>338</v>
      </c>
      <c r="C90" s="46">
        <v>10</v>
      </c>
      <c r="D90" s="40">
        <v>81.978000000000009</v>
      </c>
      <c r="E90" s="24"/>
      <c r="F90" s="24"/>
      <c r="G90" s="24"/>
      <c r="H90"/>
      <c r="I90"/>
      <c r="J90"/>
      <c r="K90"/>
      <c r="L90"/>
      <c r="M90"/>
    </row>
    <row r="91" spans="1:13" s="35" customFormat="1">
      <c r="A91"/>
      <c r="B91" s="50" t="s">
        <v>339</v>
      </c>
      <c r="C91" s="46">
        <v>10</v>
      </c>
      <c r="D91" s="40">
        <v>61.483500000000006</v>
      </c>
      <c r="E91" s="24"/>
      <c r="F91" s="24"/>
      <c r="G91" s="24"/>
      <c r="H91"/>
      <c r="I91"/>
      <c r="J91"/>
      <c r="K91"/>
      <c r="L91"/>
      <c r="M91"/>
    </row>
    <row r="92" spans="1:13" s="35" customFormat="1">
      <c r="A92"/>
      <c r="B92" s="50" t="s">
        <v>340</v>
      </c>
      <c r="C92" s="46">
        <v>20</v>
      </c>
      <c r="D92" s="40">
        <v>54.652000000000001</v>
      </c>
      <c r="E92" s="24"/>
      <c r="F92" s="24"/>
      <c r="G92" s="24"/>
      <c r="H92"/>
      <c r="I92"/>
      <c r="J92"/>
      <c r="K92"/>
      <c r="L92"/>
      <c r="M92"/>
    </row>
    <row r="93" spans="1:13" s="35" customFormat="1">
      <c r="A93"/>
      <c r="B93" s="50" t="s">
        <v>341</v>
      </c>
      <c r="C93" s="46">
        <v>20</v>
      </c>
      <c r="D93" s="40">
        <v>54.652000000000001</v>
      </c>
      <c r="E93" s="24"/>
      <c r="F93" s="24"/>
      <c r="G93" s="24"/>
      <c r="H93"/>
      <c r="I93"/>
      <c r="J93"/>
      <c r="K93"/>
      <c r="L93"/>
      <c r="M93"/>
    </row>
    <row r="94" spans="1:13" s="35" customFormat="1">
      <c r="A94"/>
      <c r="B94" s="50" t="s">
        <v>342</v>
      </c>
      <c r="C94" s="46">
        <v>5</v>
      </c>
      <c r="D94" s="40">
        <v>22.270690000000002</v>
      </c>
      <c r="E94" s="24"/>
      <c r="F94" s="24"/>
      <c r="G94" s="24"/>
      <c r="H94"/>
      <c r="I94"/>
      <c r="J94"/>
      <c r="K94"/>
      <c r="L94"/>
      <c r="M94"/>
    </row>
    <row r="95" spans="1:13" s="35" customFormat="1">
      <c r="A95"/>
      <c r="B95" s="50" t="s">
        <v>343</v>
      </c>
      <c r="C95" s="46">
        <v>5</v>
      </c>
      <c r="D95" s="40">
        <v>14.346150000000002</v>
      </c>
      <c r="E95" s="24"/>
      <c r="F95" s="24"/>
      <c r="G95" s="24"/>
      <c r="H95"/>
      <c r="I95"/>
      <c r="J95"/>
      <c r="K95"/>
      <c r="L95"/>
      <c r="M95"/>
    </row>
    <row r="96" spans="1:13" s="35" customFormat="1">
      <c r="A96"/>
      <c r="B96" s="50" t="s">
        <v>344</v>
      </c>
      <c r="C96" s="46">
        <v>5</v>
      </c>
      <c r="D96" s="40">
        <v>9.4957850000000015</v>
      </c>
      <c r="E96" s="24"/>
      <c r="F96" s="24"/>
      <c r="G96" s="24"/>
      <c r="H96"/>
      <c r="I96"/>
      <c r="J96"/>
      <c r="K96"/>
      <c r="L96"/>
      <c r="M96"/>
    </row>
    <row r="97" spans="1:13" s="35" customFormat="1">
      <c r="B97" s="50" t="s">
        <v>345</v>
      </c>
      <c r="C97" s="46">
        <v>5</v>
      </c>
      <c r="D97" s="40">
        <v>6.1483500000000006</v>
      </c>
      <c r="E97" s="24"/>
      <c r="F97" s="24"/>
      <c r="G97" s="24"/>
      <c r="H97"/>
      <c r="I97"/>
      <c r="J97"/>
      <c r="K97"/>
      <c r="L97"/>
      <c r="M97"/>
    </row>
    <row r="98" spans="1:13" s="35" customFormat="1">
      <c r="B98" s="50" t="s">
        <v>346</v>
      </c>
      <c r="C98" s="46">
        <v>5</v>
      </c>
      <c r="D98" s="40">
        <v>4.6454200000000005</v>
      </c>
      <c r="E98" s="24"/>
      <c r="F98" s="24"/>
      <c r="G98" s="24"/>
      <c r="H98"/>
      <c r="I98"/>
      <c r="J98"/>
      <c r="K98"/>
      <c r="L98"/>
      <c r="M98"/>
    </row>
    <row r="99" spans="1:13" s="35" customFormat="1" ht="12.75" customHeight="1">
      <c r="B99" s="50" t="s">
        <v>347</v>
      </c>
      <c r="C99" s="46">
        <v>6</v>
      </c>
      <c r="D99" s="40">
        <v>58.750900000000001</v>
      </c>
      <c r="E99" s="24"/>
      <c r="F99" s="24"/>
      <c r="G99" s="24"/>
      <c r="H99"/>
      <c r="I99"/>
      <c r="J99"/>
      <c r="K99"/>
      <c r="L99"/>
      <c r="M99"/>
    </row>
    <row r="100" spans="1:13" s="35" customFormat="1" ht="14.25" customHeight="1">
      <c r="B100" s="59" t="s">
        <v>294</v>
      </c>
      <c r="C100" s="46">
        <v>3</v>
      </c>
      <c r="D100" s="40">
        <v>24.593400000000003</v>
      </c>
      <c r="E100" s="24"/>
      <c r="F100" s="24"/>
      <c r="G100" s="24"/>
      <c r="H100"/>
      <c r="I100"/>
      <c r="J100"/>
      <c r="K100"/>
      <c r="L100"/>
      <c r="M100"/>
    </row>
    <row r="101" spans="1:13" ht="10.5" customHeight="1">
      <c r="A101" s="4"/>
      <c r="B101" s="59" t="s">
        <v>295</v>
      </c>
      <c r="C101" s="46">
        <v>10</v>
      </c>
      <c r="D101" s="40">
        <v>14.346150000000002</v>
      </c>
      <c r="E101" s="25"/>
      <c r="F101" s="25"/>
      <c r="G101" s="25"/>
    </row>
    <row r="102" spans="1:13" ht="13.5" customHeight="1">
      <c r="A102" s="60"/>
      <c r="B102" s="59" t="s">
        <v>296</v>
      </c>
      <c r="C102" s="46">
        <v>5</v>
      </c>
      <c r="D102" s="40">
        <v>9.2908400000000011</v>
      </c>
      <c r="E102" s="25"/>
      <c r="F102" s="25"/>
      <c r="G102" s="25"/>
    </row>
    <row r="103" spans="1:13" s="35" customFormat="1">
      <c r="B103" s="59" t="s">
        <v>297</v>
      </c>
      <c r="C103" s="46">
        <v>3</v>
      </c>
      <c r="D103" s="40">
        <v>16.395600000000002</v>
      </c>
      <c r="E103" s="24"/>
      <c r="F103" s="24"/>
      <c r="G103" s="24"/>
      <c r="H103"/>
      <c r="I103"/>
      <c r="J103"/>
      <c r="K103"/>
      <c r="L103"/>
      <c r="M103"/>
    </row>
    <row r="104" spans="1:13" s="35" customFormat="1" ht="12.75" customHeight="1">
      <c r="B104" s="59" t="s">
        <v>298</v>
      </c>
      <c r="C104" s="46">
        <v>2</v>
      </c>
      <c r="D104" s="40">
        <v>27.326000000000001</v>
      </c>
      <c r="E104" s="24"/>
      <c r="F104" s="24"/>
      <c r="G104" s="24"/>
      <c r="H104"/>
      <c r="I104"/>
      <c r="J104"/>
      <c r="K104"/>
      <c r="L104"/>
      <c r="M104"/>
    </row>
    <row r="105" spans="1:13" s="35" customFormat="1" ht="14.25" customHeight="1">
      <c r="B105" s="61" t="s">
        <v>299</v>
      </c>
      <c r="C105" s="46">
        <v>10</v>
      </c>
      <c r="D105" s="40">
        <v>3.0058600000000002</v>
      </c>
      <c r="E105" s="24"/>
      <c r="F105" s="24"/>
      <c r="G105" s="24"/>
      <c r="H105"/>
      <c r="I105"/>
      <c r="J105"/>
      <c r="K105"/>
      <c r="L105"/>
      <c r="M105"/>
    </row>
    <row r="106" spans="1:13" s="35" customFormat="1">
      <c r="B106" s="59" t="s">
        <v>300</v>
      </c>
      <c r="C106" s="62">
        <v>3</v>
      </c>
      <c r="D106" s="40">
        <v>136.63</v>
      </c>
      <c r="E106" s="24"/>
      <c r="F106" s="24"/>
      <c r="G106" s="24"/>
      <c r="H106"/>
      <c r="I106"/>
      <c r="J106"/>
      <c r="K106"/>
      <c r="L106"/>
      <c r="M106"/>
    </row>
    <row r="107" spans="1:13" s="35" customFormat="1">
      <c r="B107" s="59" t="s">
        <v>301</v>
      </c>
      <c r="C107" s="46">
        <v>3</v>
      </c>
      <c r="D107" s="40">
        <v>68.314999999999998</v>
      </c>
      <c r="E107" s="24"/>
      <c r="F107" s="24"/>
      <c r="G107" s="24"/>
      <c r="H107"/>
      <c r="I107"/>
      <c r="J107"/>
      <c r="K107"/>
      <c r="L107"/>
      <c r="M107"/>
    </row>
    <row r="108" spans="1:13" s="35" customFormat="1">
      <c r="B108" s="59" t="s">
        <v>302</v>
      </c>
      <c r="C108" s="46">
        <v>10</v>
      </c>
      <c r="D108" s="40">
        <v>54.652000000000001</v>
      </c>
      <c r="E108" s="24"/>
      <c r="F108" s="24"/>
      <c r="G108" s="24"/>
      <c r="H108"/>
      <c r="I108"/>
      <c r="J108"/>
      <c r="K108"/>
      <c r="L108"/>
      <c r="M108"/>
    </row>
    <row r="109" spans="1:13" s="35" customFormat="1">
      <c r="B109" s="59" t="s">
        <v>303</v>
      </c>
      <c r="C109" s="46">
        <v>10</v>
      </c>
      <c r="D109" s="40">
        <v>24.593400000000003</v>
      </c>
      <c r="E109" s="24"/>
      <c r="F109" s="24"/>
      <c r="G109" s="24"/>
      <c r="H109"/>
      <c r="I109"/>
      <c r="J109"/>
      <c r="K109"/>
      <c r="L109"/>
      <c r="M109"/>
    </row>
    <row r="110" spans="1:13" s="35" customFormat="1">
      <c r="B110" s="59" t="s">
        <v>304</v>
      </c>
      <c r="C110" s="46">
        <v>10</v>
      </c>
      <c r="D110" s="40">
        <v>15.029300000000001</v>
      </c>
      <c r="E110" s="24"/>
      <c r="F110" s="24"/>
      <c r="G110" s="24"/>
      <c r="H110"/>
      <c r="I110"/>
      <c r="J110"/>
      <c r="K110"/>
      <c r="L110"/>
      <c r="M110"/>
    </row>
    <row r="111" spans="1:13">
      <c r="A111" s="4"/>
      <c r="B111" s="63" t="s">
        <v>305</v>
      </c>
      <c r="C111" s="64">
        <v>1</v>
      </c>
      <c r="D111" s="40">
        <v>184.45050000000001</v>
      </c>
      <c r="E111" s="25"/>
      <c r="F111" s="25"/>
      <c r="G111" s="25"/>
    </row>
    <row r="112" spans="1:13">
      <c r="A112" s="4"/>
      <c r="B112" s="50" t="s">
        <v>306</v>
      </c>
      <c r="C112" s="46">
        <v>5</v>
      </c>
      <c r="D112" s="40">
        <v>6.8315000000000001</v>
      </c>
      <c r="E112" s="25"/>
      <c r="F112" s="25"/>
      <c r="G112" s="25"/>
    </row>
    <row r="113" spans="1:8">
      <c r="A113" s="4"/>
      <c r="B113" s="65" t="s">
        <v>307</v>
      </c>
      <c r="C113" s="46">
        <v>5</v>
      </c>
      <c r="D113" s="40">
        <v>10.930400000000001</v>
      </c>
      <c r="E113" s="25"/>
      <c r="F113" s="25"/>
      <c r="G113" s="25"/>
    </row>
    <row r="114" spans="1:8">
      <c r="A114" s="4"/>
      <c r="B114" s="50" t="s">
        <v>308</v>
      </c>
      <c r="C114" s="46">
        <v>5</v>
      </c>
      <c r="D114" s="40">
        <v>10.930400000000001</v>
      </c>
      <c r="E114" s="25"/>
      <c r="F114" s="25"/>
      <c r="G114" s="25"/>
    </row>
    <row r="115" spans="1:8">
      <c r="A115" s="4"/>
      <c r="B115" s="65" t="s">
        <v>309</v>
      </c>
      <c r="C115" s="62">
        <v>2</v>
      </c>
      <c r="D115" s="40">
        <v>34.157499999999999</v>
      </c>
      <c r="E115" s="25"/>
      <c r="F115" s="25"/>
      <c r="G115" s="25"/>
    </row>
    <row r="116" spans="1:8">
      <c r="A116" s="4"/>
      <c r="B116" s="65" t="s">
        <v>310</v>
      </c>
      <c r="C116" s="46">
        <v>1</v>
      </c>
      <c r="D116" s="40">
        <v>34.157499999999999</v>
      </c>
      <c r="E116" s="25"/>
      <c r="F116" s="25"/>
      <c r="G116" s="25"/>
    </row>
    <row r="117" spans="1:8" ht="20.399999999999999">
      <c r="A117" s="4"/>
      <c r="B117" s="50" t="s">
        <v>311</v>
      </c>
      <c r="C117" s="62">
        <v>10</v>
      </c>
      <c r="D117" s="40">
        <v>109.304</v>
      </c>
      <c r="E117" s="25"/>
      <c r="F117" s="25"/>
      <c r="G117" s="25"/>
    </row>
    <row r="118" spans="1:8">
      <c r="A118" s="4"/>
      <c r="B118" s="50" t="s">
        <v>312</v>
      </c>
      <c r="C118" s="62">
        <v>1</v>
      </c>
      <c r="D118" s="40">
        <v>21.860800000000001</v>
      </c>
      <c r="E118" s="25"/>
      <c r="F118" s="25"/>
      <c r="G118" s="25"/>
    </row>
    <row r="119" spans="1:8">
      <c r="A119" s="4"/>
      <c r="B119" s="50" t="s">
        <v>313</v>
      </c>
      <c r="C119" s="39">
        <v>5</v>
      </c>
      <c r="D119" s="40">
        <v>9.3864809999999999</v>
      </c>
      <c r="E119" s="25"/>
      <c r="F119" s="25"/>
      <c r="G119" s="25"/>
    </row>
    <row r="120" spans="1:8">
      <c r="A120" s="4"/>
      <c r="B120" s="66" t="s">
        <v>314</v>
      </c>
      <c r="C120" s="39">
        <v>1</v>
      </c>
      <c r="D120" s="40">
        <v>5055.3100000000004</v>
      </c>
      <c r="E120" s="25"/>
      <c r="F120" s="25"/>
      <c r="G120" s="25"/>
    </row>
    <row r="121" spans="1:8" ht="20.399999999999999">
      <c r="A121" s="4"/>
      <c r="B121" s="52" t="s">
        <v>315</v>
      </c>
      <c r="C121" s="39">
        <v>1</v>
      </c>
      <c r="D121" s="40">
        <v>929.08400000000006</v>
      </c>
      <c r="E121" s="25"/>
      <c r="F121" s="25"/>
      <c r="G121" s="25"/>
    </row>
    <row r="122" spans="1:8">
      <c r="A122" s="4"/>
      <c r="B122" s="67" t="s">
        <v>316</v>
      </c>
      <c r="C122" s="42">
        <v>1</v>
      </c>
      <c r="D122" s="40">
        <v>409.89</v>
      </c>
      <c r="E122" s="25"/>
      <c r="F122" s="25"/>
      <c r="G122" s="25"/>
    </row>
    <row r="123" spans="1:8">
      <c r="A123" s="4"/>
      <c r="B123" s="31" t="s">
        <v>317</v>
      </c>
      <c r="C123" s="27"/>
      <c r="D123" s="27">
        <f>SUMPRODUCT(C20:C122,D20:D122)</f>
        <v>177698.3820300001</v>
      </c>
    </row>
    <row r="124" spans="1:8">
      <c r="A124" s="4"/>
      <c r="B124" s="68"/>
      <c r="C124" s="69"/>
      <c r="D124" s="70"/>
    </row>
    <row r="125" spans="1:8" ht="10.5">
      <c r="A125" s="4"/>
      <c r="B125" s="71" t="s">
        <v>318</v>
      </c>
      <c r="C125" s="69"/>
      <c r="D125" s="70"/>
    </row>
    <row r="126" spans="1:8" ht="21">
      <c r="B126" s="21" t="s">
        <v>398</v>
      </c>
      <c r="C126" s="22" t="s">
        <v>392</v>
      </c>
      <c r="D126" s="23" t="s">
        <v>393</v>
      </c>
      <c r="E126" s="23" t="s">
        <v>394</v>
      </c>
      <c r="F126" s="22" t="s">
        <v>399</v>
      </c>
      <c r="G126" s="23" t="s">
        <v>393</v>
      </c>
      <c r="H126" s="23" t="s">
        <v>400</v>
      </c>
    </row>
    <row r="127" spans="1:8" ht="20.399999999999999">
      <c r="B127" s="72" t="s">
        <v>273</v>
      </c>
      <c r="C127" s="42">
        <v>2</v>
      </c>
      <c r="D127" s="73">
        <v>79655.289999999994</v>
      </c>
      <c r="E127" s="74" t="s">
        <v>274</v>
      </c>
      <c r="F127" s="75">
        <v>12</v>
      </c>
      <c r="G127" s="75">
        <v>36535</v>
      </c>
      <c r="H127" s="25"/>
    </row>
    <row r="128" spans="1:8" ht="40.799999999999997">
      <c r="B128" s="72" t="s">
        <v>273</v>
      </c>
      <c r="C128" s="42">
        <v>2</v>
      </c>
      <c r="D128" s="73">
        <v>38950</v>
      </c>
      <c r="E128" s="25"/>
      <c r="F128" s="25"/>
      <c r="G128" s="25"/>
      <c r="H128" s="61" t="s">
        <v>275</v>
      </c>
    </row>
    <row r="129" spans="1:12">
      <c r="B129" s="31" t="s">
        <v>276</v>
      </c>
      <c r="C129" s="27"/>
      <c r="D129" s="27">
        <f>SUMPRODUCT(D127:D128)</f>
        <v>118605.29</v>
      </c>
      <c r="H129" s="76"/>
    </row>
    <row r="132" spans="1:12" ht="12.3">
      <c r="A132" s="9" t="s">
        <v>277</v>
      </c>
      <c r="B132" s="71"/>
      <c r="C132" s="77"/>
    </row>
    <row r="133" spans="1:12" ht="50.25" customHeight="1">
      <c r="B133" s="71" t="s">
        <v>278</v>
      </c>
      <c r="C133" s="77"/>
      <c r="D133" s="78"/>
      <c r="E133" s="35"/>
      <c r="F133" s="36"/>
      <c r="G133" s="538"/>
      <c r="H133" s="538"/>
      <c r="I133" s="538"/>
      <c r="J133" s="538"/>
      <c r="K133" s="538"/>
      <c r="L133" s="538"/>
    </row>
    <row r="134" spans="1:12" ht="12.3">
      <c r="B134" s="71"/>
      <c r="C134" s="77"/>
      <c r="D134" s="79"/>
    </row>
    <row r="135" spans="1:12" ht="21">
      <c r="B135" s="21" t="s">
        <v>405</v>
      </c>
      <c r="C135" s="22" t="s">
        <v>392</v>
      </c>
      <c r="D135" s="22" t="s">
        <v>393</v>
      </c>
    </row>
    <row r="136" spans="1:12">
      <c r="A136" s="4"/>
      <c r="B136" s="48" t="s">
        <v>279</v>
      </c>
      <c r="C136" s="42">
        <v>2</v>
      </c>
      <c r="D136" s="42">
        <v>273.26</v>
      </c>
    </row>
    <row r="137" spans="1:12">
      <c r="A137" s="35"/>
      <c r="B137" s="48" t="s">
        <v>280</v>
      </c>
      <c r="C137" s="42">
        <v>1</v>
      </c>
      <c r="D137" s="42">
        <v>1093.04</v>
      </c>
    </row>
    <row r="138" spans="1:12">
      <c r="A138" s="35"/>
      <c r="B138" s="48" t="s">
        <v>281</v>
      </c>
      <c r="C138" s="42">
        <v>1</v>
      </c>
      <c r="D138" s="42">
        <v>47.820500000000003</v>
      </c>
    </row>
    <row r="139" spans="1:12">
      <c r="A139" s="35"/>
      <c r="B139" s="80" t="s">
        <v>282</v>
      </c>
      <c r="C139" s="42">
        <v>1</v>
      </c>
      <c r="D139" s="42">
        <v>27.326000000000001</v>
      </c>
    </row>
    <row r="140" spans="1:12">
      <c r="A140" s="35"/>
      <c r="B140" s="81" t="s">
        <v>283</v>
      </c>
      <c r="C140" s="42">
        <v>1</v>
      </c>
      <c r="D140" s="42">
        <v>1366.3</v>
      </c>
    </row>
    <row r="141" spans="1:12" ht="30.6">
      <c r="A141" s="35"/>
      <c r="B141" s="48" t="s">
        <v>284</v>
      </c>
      <c r="C141" s="39">
        <v>7</v>
      </c>
      <c r="D141" s="39">
        <v>40.989000000000004</v>
      </c>
    </row>
    <row r="142" spans="1:12">
      <c r="A142" s="35"/>
      <c r="B142" s="41" t="s">
        <v>331</v>
      </c>
      <c r="C142" s="42">
        <v>1</v>
      </c>
      <c r="D142" s="42">
        <v>819.78</v>
      </c>
    </row>
    <row r="143" spans="1:12">
      <c r="A143" s="35"/>
      <c r="B143" s="41" t="s">
        <v>332</v>
      </c>
      <c r="C143" s="42">
        <v>1</v>
      </c>
      <c r="D143" s="42">
        <v>409.89</v>
      </c>
    </row>
    <row r="144" spans="1:12" ht="20.399999999999999">
      <c r="A144" s="4"/>
      <c r="B144" s="82" t="s">
        <v>285</v>
      </c>
      <c r="C144" s="42">
        <v>1</v>
      </c>
      <c r="D144" s="42">
        <v>1366.3</v>
      </c>
    </row>
    <row r="145" spans="1:12">
      <c r="A145" s="83"/>
      <c r="B145" s="50" t="s">
        <v>286</v>
      </c>
      <c r="C145" s="46">
        <v>3</v>
      </c>
      <c r="D145" s="46">
        <v>27.326000000000001</v>
      </c>
    </row>
    <row r="146" spans="1:12">
      <c r="A146" s="83"/>
      <c r="B146" s="50" t="s">
        <v>287</v>
      </c>
      <c r="C146" s="46">
        <v>3</v>
      </c>
      <c r="D146" s="46">
        <v>28.692300000000003</v>
      </c>
    </row>
    <row r="147" spans="1:12">
      <c r="A147" s="83"/>
      <c r="B147" s="50" t="s">
        <v>288</v>
      </c>
      <c r="C147" s="46">
        <v>3</v>
      </c>
      <c r="D147" s="46">
        <v>30.058600000000002</v>
      </c>
    </row>
    <row r="148" spans="1:12">
      <c r="A148" s="84"/>
      <c r="B148" s="50" t="s">
        <v>289</v>
      </c>
      <c r="C148" s="46">
        <v>3</v>
      </c>
      <c r="D148" s="46">
        <v>31.424900000000001</v>
      </c>
    </row>
    <row r="149" spans="1:12">
      <c r="A149" s="35"/>
      <c r="B149" s="48" t="s">
        <v>290</v>
      </c>
      <c r="C149" s="42">
        <v>10</v>
      </c>
      <c r="D149" s="42">
        <v>136.63</v>
      </c>
    </row>
    <row r="150" spans="1:12">
      <c r="A150" s="35"/>
      <c r="B150" s="31" t="s">
        <v>291</v>
      </c>
      <c r="C150" s="27"/>
      <c r="D150" s="27">
        <f>SUMPRODUCT(C136:C149,D136:D149)</f>
        <v>7682.7049000000006</v>
      </c>
    </row>
    <row r="153" spans="1:12" ht="36.75" customHeight="1">
      <c r="A153" s="85" t="s">
        <v>292</v>
      </c>
      <c r="B153" s="4"/>
      <c r="C153" s="4"/>
      <c r="D153" s="78"/>
      <c r="E153" s="35"/>
      <c r="F153" s="36"/>
      <c r="G153" s="538"/>
      <c r="H153" s="538"/>
      <c r="I153" s="538"/>
      <c r="J153" s="538"/>
      <c r="K153" s="538"/>
      <c r="L153" s="538"/>
    </row>
    <row r="154" spans="1:12" ht="12.3">
      <c r="A154" s="85" t="s">
        <v>293</v>
      </c>
      <c r="B154" s="4"/>
      <c r="C154" s="4"/>
      <c r="D154" s="78"/>
      <c r="E154" s="35"/>
      <c r="F154" s="36"/>
      <c r="G154" s="30"/>
      <c r="H154" s="30"/>
      <c r="I154" s="30"/>
      <c r="J154" s="30"/>
      <c r="K154" s="30"/>
      <c r="L154" s="30"/>
    </row>
    <row r="155" spans="1:12" ht="31.5">
      <c r="A155" s="85"/>
      <c r="B155" s="86" t="s">
        <v>238</v>
      </c>
      <c r="C155" s="4"/>
    </row>
    <row r="156" spans="1:12" ht="12.3">
      <c r="A156" s="85"/>
      <c r="B156" s="86"/>
      <c r="C156" s="4"/>
    </row>
    <row r="157" spans="1:12" ht="21">
      <c r="A157" s="85"/>
      <c r="B157" s="21" t="s">
        <v>398</v>
      </c>
      <c r="C157" s="22" t="s">
        <v>392</v>
      </c>
      <c r="D157" s="22" t="s">
        <v>393</v>
      </c>
      <c r="E157" s="22" t="s">
        <v>394</v>
      </c>
      <c r="F157" s="22" t="s">
        <v>399</v>
      </c>
      <c r="G157" s="22" t="s">
        <v>393</v>
      </c>
    </row>
    <row r="158" spans="1:12" ht="12.3">
      <c r="A158" s="85"/>
      <c r="B158" s="87" t="s">
        <v>239</v>
      </c>
      <c r="C158" s="46">
        <v>1</v>
      </c>
      <c r="D158" s="46">
        <v>3142.49</v>
      </c>
      <c r="E158" s="25"/>
      <c r="F158" s="25"/>
      <c r="G158" s="25"/>
    </row>
    <row r="159" spans="1:12" ht="12.3">
      <c r="A159" s="85"/>
      <c r="B159" s="87" t="s">
        <v>240</v>
      </c>
      <c r="C159" s="46">
        <v>1</v>
      </c>
      <c r="D159" s="46">
        <v>4782.05</v>
      </c>
      <c r="E159" s="25"/>
      <c r="F159" s="25"/>
      <c r="G159" s="25"/>
    </row>
    <row r="160" spans="1:12" ht="12.3">
      <c r="A160" s="85"/>
      <c r="B160" s="87" t="s">
        <v>241</v>
      </c>
      <c r="C160" s="46">
        <v>1</v>
      </c>
      <c r="D160" s="46">
        <v>1639.56</v>
      </c>
      <c r="E160" s="25"/>
      <c r="F160" s="25"/>
      <c r="G160" s="25"/>
    </row>
    <row r="161" spans="1:7" ht="12.3">
      <c r="A161" s="85"/>
      <c r="B161" s="87" t="s">
        <v>242</v>
      </c>
      <c r="C161" s="46">
        <v>1</v>
      </c>
      <c r="D161" s="46">
        <v>3005.86</v>
      </c>
      <c r="E161" s="25" t="s">
        <v>243</v>
      </c>
      <c r="F161" s="25">
        <v>1</v>
      </c>
      <c r="G161" s="88">
        <v>19674.72</v>
      </c>
    </row>
    <row r="162" spans="1:7" ht="12.3">
      <c r="A162" s="85"/>
      <c r="B162" s="89" t="s">
        <v>244</v>
      </c>
      <c r="C162" s="46">
        <v>1</v>
      </c>
      <c r="D162" s="46">
        <v>587.50900000000001</v>
      </c>
      <c r="E162" s="25"/>
      <c r="F162" s="25"/>
      <c r="G162" s="25"/>
    </row>
    <row r="163" spans="1:7" ht="12.3">
      <c r="A163" s="85"/>
      <c r="B163" s="89" t="s">
        <v>245</v>
      </c>
      <c r="C163" s="46">
        <v>1</v>
      </c>
      <c r="D163" s="46">
        <v>587.50900000000001</v>
      </c>
      <c r="E163" s="25"/>
      <c r="F163" s="25"/>
      <c r="G163" s="25"/>
    </row>
    <row r="164" spans="1:7" ht="12.3">
      <c r="A164" s="85"/>
      <c r="B164" s="90" t="s">
        <v>246</v>
      </c>
      <c r="C164" s="46">
        <v>1</v>
      </c>
      <c r="D164" s="46">
        <v>409.89</v>
      </c>
      <c r="E164" s="25"/>
      <c r="F164" s="25"/>
      <c r="G164" s="25"/>
    </row>
    <row r="165" spans="1:7" ht="12.3">
      <c r="A165" s="85"/>
      <c r="B165" s="90" t="s">
        <v>247</v>
      </c>
      <c r="C165" s="46">
        <v>1</v>
      </c>
      <c r="D165" s="46">
        <v>478.20499999999998</v>
      </c>
      <c r="E165" s="25"/>
      <c r="F165" s="25"/>
      <c r="G165" s="25"/>
    </row>
    <row r="166" spans="1:7" ht="12.3">
      <c r="A166" s="85"/>
      <c r="B166" s="90" t="s">
        <v>248</v>
      </c>
      <c r="C166" s="46">
        <v>1</v>
      </c>
      <c r="D166" s="46">
        <v>1639.56</v>
      </c>
      <c r="E166" s="25"/>
      <c r="F166" s="25"/>
      <c r="G166" s="25"/>
    </row>
    <row r="167" spans="1:7" ht="12.3">
      <c r="A167" s="85"/>
      <c r="B167" s="52" t="s">
        <v>249</v>
      </c>
      <c r="C167" s="42">
        <v>1</v>
      </c>
      <c r="D167" s="42">
        <v>819.78</v>
      </c>
      <c r="E167" s="25"/>
      <c r="F167" s="25"/>
      <c r="G167" s="25"/>
    </row>
    <row r="168" spans="1:7" ht="12.3">
      <c r="A168" s="85"/>
      <c r="B168" s="41" t="s">
        <v>250</v>
      </c>
      <c r="C168" s="46">
        <v>10</v>
      </c>
      <c r="D168" s="46">
        <v>6.8315000000000001</v>
      </c>
      <c r="E168" s="25"/>
      <c r="F168" s="25"/>
      <c r="G168" s="25"/>
    </row>
    <row r="169" spans="1:7" ht="12.3">
      <c r="A169" s="85"/>
      <c r="B169" s="41" t="s">
        <v>251</v>
      </c>
      <c r="C169" s="46">
        <v>1</v>
      </c>
      <c r="D169" s="46">
        <v>2459.34</v>
      </c>
      <c r="E169" s="25"/>
      <c r="F169" s="25"/>
      <c r="G169" s="25"/>
    </row>
    <row r="170" spans="1:7" ht="12.3">
      <c r="A170" s="85"/>
      <c r="B170" s="41" t="s">
        <v>252</v>
      </c>
      <c r="C170" s="46">
        <v>2</v>
      </c>
      <c r="D170" s="46">
        <v>9.5640999999999998</v>
      </c>
      <c r="E170" s="25"/>
      <c r="F170" s="25"/>
      <c r="G170" s="25"/>
    </row>
    <row r="171" spans="1:7" ht="12.3">
      <c r="A171" s="85"/>
      <c r="B171" s="41" t="s">
        <v>253</v>
      </c>
      <c r="C171" s="46">
        <v>10</v>
      </c>
      <c r="D171" s="46">
        <v>10.930400000000001</v>
      </c>
      <c r="E171" s="25"/>
      <c r="F171" s="25"/>
      <c r="G171" s="25"/>
    </row>
    <row r="172" spans="1:7" ht="12.3">
      <c r="A172" s="85"/>
      <c r="B172" s="41" t="s">
        <v>254</v>
      </c>
      <c r="C172" s="46">
        <v>10</v>
      </c>
      <c r="D172" s="46">
        <v>11.067030000000001</v>
      </c>
      <c r="E172" s="25"/>
      <c r="F172" s="25"/>
      <c r="G172" s="25"/>
    </row>
    <row r="173" spans="1:7" ht="12.3">
      <c r="A173" s="85"/>
      <c r="B173" s="90" t="s">
        <v>255</v>
      </c>
      <c r="C173" s="46">
        <v>3</v>
      </c>
      <c r="D173" s="46">
        <v>273.26</v>
      </c>
      <c r="E173" s="25"/>
      <c r="F173" s="25"/>
      <c r="G173" s="25"/>
    </row>
    <row r="174" spans="1:7" ht="12.3">
      <c r="A174" s="85"/>
      <c r="B174" s="90" t="s">
        <v>256</v>
      </c>
      <c r="C174" s="46">
        <v>4</v>
      </c>
      <c r="D174" s="46">
        <v>273.26</v>
      </c>
      <c r="E174" s="25"/>
      <c r="F174" s="25"/>
      <c r="G174" s="25"/>
    </row>
    <row r="175" spans="1:7" ht="12.3">
      <c r="A175" s="85"/>
      <c r="B175" s="90" t="s">
        <v>257</v>
      </c>
      <c r="C175" s="46">
        <v>4</v>
      </c>
      <c r="D175" s="46">
        <v>273.26</v>
      </c>
      <c r="E175" s="25"/>
      <c r="F175" s="25"/>
      <c r="G175" s="25"/>
    </row>
    <row r="176" spans="1:7" ht="12.3">
      <c r="A176" s="85"/>
      <c r="B176" s="52" t="s">
        <v>258</v>
      </c>
      <c r="C176" s="46">
        <v>4</v>
      </c>
      <c r="D176" s="46">
        <v>109.304</v>
      </c>
      <c r="E176" s="25"/>
      <c r="F176" s="25"/>
      <c r="G176" s="25"/>
    </row>
    <row r="177" spans="1:7">
      <c r="B177" s="52" t="s">
        <v>259</v>
      </c>
      <c r="C177" s="46">
        <v>1</v>
      </c>
      <c r="D177" s="46">
        <v>409.89</v>
      </c>
      <c r="E177" s="25"/>
      <c r="F177" s="25"/>
      <c r="G177" s="25"/>
    </row>
    <row r="178" spans="1:7">
      <c r="B178" s="52" t="s">
        <v>260</v>
      </c>
      <c r="C178" s="46">
        <v>1</v>
      </c>
      <c r="D178" s="46">
        <v>546.52</v>
      </c>
      <c r="E178" s="25"/>
      <c r="F178" s="25"/>
      <c r="G178" s="25"/>
    </row>
    <row r="179" spans="1:7" ht="12.3">
      <c r="A179" s="85"/>
      <c r="B179" s="52" t="s">
        <v>261</v>
      </c>
      <c r="C179" s="46">
        <v>1</v>
      </c>
      <c r="D179" s="46">
        <v>122.96700000000001</v>
      </c>
      <c r="E179" s="25"/>
      <c r="F179" s="25"/>
      <c r="G179" s="25"/>
    </row>
    <row r="180" spans="1:7" ht="12.3">
      <c r="A180" s="85"/>
      <c r="B180" s="52" t="s">
        <v>262</v>
      </c>
      <c r="C180" s="46">
        <v>2</v>
      </c>
      <c r="D180" s="46">
        <v>218.608</v>
      </c>
      <c r="E180" s="25"/>
      <c r="F180" s="25"/>
      <c r="G180" s="25"/>
    </row>
    <row r="181" spans="1:7" ht="12.3">
      <c r="A181" s="85"/>
      <c r="B181" s="52" t="s">
        <v>263</v>
      </c>
      <c r="C181" s="46">
        <v>5</v>
      </c>
      <c r="D181" s="46">
        <v>10.247250000000001</v>
      </c>
      <c r="E181" s="25"/>
      <c r="F181" s="25"/>
      <c r="G181" s="25"/>
    </row>
    <row r="182" spans="1:7">
      <c r="B182" s="31" t="s">
        <v>264</v>
      </c>
      <c r="C182" s="27"/>
      <c r="D182" s="27">
        <f>SUMPRODUCT(C158:C181,D158:D181)</f>
        <v>24870.075750000004</v>
      </c>
    </row>
    <row r="184" spans="1:7" ht="12.3">
      <c r="A184" s="85" t="s">
        <v>265</v>
      </c>
    </row>
    <row r="185" spans="1:7" ht="21">
      <c r="B185" s="21" t="s">
        <v>398</v>
      </c>
      <c r="C185" s="22" t="s">
        <v>392</v>
      </c>
      <c r="D185" s="22" t="s">
        <v>393</v>
      </c>
    </row>
    <row r="186" spans="1:7">
      <c r="B186" s="90" t="s">
        <v>266</v>
      </c>
      <c r="C186" s="46">
        <v>1</v>
      </c>
      <c r="D186" s="46">
        <v>17500</v>
      </c>
    </row>
    <row r="187" spans="1:7">
      <c r="B187" s="90" t="s">
        <v>267</v>
      </c>
      <c r="C187" s="46"/>
      <c r="D187" s="46">
        <v>1000</v>
      </c>
    </row>
    <row r="188" spans="1:7">
      <c r="B188" s="90" t="s">
        <v>268</v>
      </c>
      <c r="C188" s="46"/>
      <c r="D188" s="46">
        <v>500</v>
      </c>
    </row>
    <row r="189" spans="1:7">
      <c r="B189" s="91"/>
      <c r="C189" s="92"/>
      <c r="D189" s="92"/>
    </row>
    <row r="190" spans="1:7">
      <c r="B190" s="90" t="s">
        <v>269</v>
      </c>
      <c r="C190" s="46">
        <v>1</v>
      </c>
      <c r="D190" s="46">
        <v>200</v>
      </c>
    </row>
    <row r="191" spans="1:7">
      <c r="B191" s="91"/>
      <c r="C191" s="92"/>
      <c r="D191" s="27">
        <f>+SUM(D186:D190)</f>
        <v>19200</v>
      </c>
    </row>
    <row r="192" spans="1:7">
      <c r="B192" s="91"/>
      <c r="C192" s="92"/>
    </row>
    <row r="193" spans="1:8" ht="25.5" customHeight="1">
      <c r="B193" s="21" t="s">
        <v>270</v>
      </c>
      <c r="C193" s="22" t="s">
        <v>392</v>
      </c>
      <c r="D193" s="22" t="s">
        <v>393</v>
      </c>
    </row>
    <row r="194" spans="1:8" ht="10.5">
      <c r="B194" s="93" t="s">
        <v>271</v>
      </c>
      <c r="C194" s="93"/>
      <c r="D194" s="93"/>
      <c r="E194" s="93"/>
      <c r="F194" s="93"/>
      <c r="G194" s="93"/>
      <c r="H194" s="93"/>
    </row>
    <row r="195" spans="1:8">
      <c r="B195" s="90" t="s">
        <v>272</v>
      </c>
      <c r="C195" s="46"/>
      <c r="D195" s="46">
        <v>16.86</v>
      </c>
    </row>
    <row r="196" spans="1:8">
      <c r="B196" s="90" t="s">
        <v>207</v>
      </c>
      <c r="C196" s="46"/>
      <c r="D196" s="46">
        <v>1800</v>
      </c>
    </row>
    <row r="197" spans="1:8">
      <c r="B197" s="91"/>
      <c r="C197" s="92"/>
      <c r="D197" s="92"/>
    </row>
    <row r="198" spans="1:8">
      <c r="B198" s="91" t="s">
        <v>208</v>
      </c>
      <c r="C198" s="92"/>
      <c r="D198" s="92"/>
    </row>
    <row r="199" spans="1:8" ht="11.4">
      <c r="B199" s="94" t="s">
        <v>209</v>
      </c>
      <c r="C199" s="92"/>
      <c r="D199" s="92"/>
    </row>
    <row r="202" spans="1:8" ht="12.3">
      <c r="A202" s="8" t="s">
        <v>210</v>
      </c>
    </row>
    <row r="203" spans="1:8" ht="12" customHeight="1"/>
    <row r="205" spans="1:8" ht="12.3">
      <c r="A205" s="9" t="s">
        <v>211</v>
      </c>
    </row>
    <row r="206" spans="1:8" ht="21">
      <c r="B206" s="96" t="s">
        <v>212</v>
      </c>
    </row>
    <row r="207" spans="1:8" ht="10.5">
      <c r="B207" s="20"/>
    </row>
    <row r="208" spans="1:8" ht="21">
      <c r="B208" s="21" t="s">
        <v>398</v>
      </c>
      <c r="C208" s="22" t="s">
        <v>392</v>
      </c>
      <c r="D208" s="23" t="s">
        <v>393</v>
      </c>
      <c r="E208" s="23" t="s">
        <v>394</v>
      </c>
      <c r="F208" s="22" t="s">
        <v>399</v>
      </c>
      <c r="G208" s="23" t="s">
        <v>393</v>
      </c>
    </row>
    <row r="209" spans="2:7" ht="10.5">
      <c r="B209" s="97" t="s">
        <v>213</v>
      </c>
      <c r="C209" s="25"/>
      <c r="D209" s="98"/>
      <c r="E209" s="97" t="s">
        <v>214</v>
      </c>
      <c r="F209" s="97"/>
      <c r="G209" s="25"/>
    </row>
    <row r="210" spans="2:7" ht="20.399999999999999">
      <c r="B210" s="75" t="s">
        <v>215</v>
      </c>
      <c r="C210" s="75">
        <v>7</v>
      </c>
      <c r="D210" s="99">
        <v>134</v>
      </c>
      <c r="E210" s="100" t="s">
        <v>216</v>
      </c>
      <c r="F210" s="100">
        <v>1</v>
      </c>
      <c r="G210" s="100">
        <v>44</v>
      </c>
    </row>
    <row r="211" spans="2:7" ht="20.399999999999999">
      <c r="B211" s="75" t="s">
        <v>217</v>
      </c>
      <c r="C211" s="75">
        <v>2000</v>
      </c>
      <c r="D211" s="101" t="s">
        <v>218</v>
      </c>
      <c r="E211" s="100" t="s">
        <v>219</v>
      </c>
      <c r="F211" s="100">
        <v>1</v>
      </c>
      <c r="G211" s="100">
        <v>21</v>
      </c>
    </row>
    <row r="212" spans="2:7" ht="20.399999999999999">
      <c r="B212" s="75" t="s">
        <v>220</v>
      </c>
      <c r="C212" s="75">
        <v>2</v>
      </c>
      <c r="D212" s="99">
        <v>38</v>
      </c>
      <c r="E212" s="100" t="s">
        <v>221</v>
      </c>
      <c r="F212" s="100">
        <v>2</v>
      </c>
      <c r="G212" s="100">
        <v>86</v>
      </c>
    </row>
    <row r="213" spans="2:7" ht="20.399999999999999">
      <c r="E213" s="100" t="s">
        <v>222</v>
      </c>
      <c r="F213" s="100">
        <v>1</v>
      </c>
      <c r="G213" s="100">
        <v>36</v>
      </c>
    </row>
    <row r="214" spans="2:7" ht="30.6">
      <c r="B214" s="102" t="s">
        <v>223</v>
      </c>
      <c r="E214" s="100" t="s">
        <v>224</v>
      </c>
      <c r="F214" s="100">
        <v>1</v>
      </c>
      <c r="G214" s="100">
        <v>21</v>
      </c>
    </row>
    <row r="215" spans="2:7">
      <c r="B215" s="102"/>
      <c r="E215" s="100" t="s">
        <v>225</v>
      </c>
      <c r="F215" s="100">
        <v>2</v>
      </c>
      <c r="G215" s="100">
        <v>38</v>
      </c>
    </row>
    <row r="216" spans="2:7" ht="20.399999999999999">
      <c r="B216" s="102"/>
      <c r="E216" s="100" t="s">
        <v>226</v>
      </c>
      <c r="F216" s="100">
        <v>2000</v>
      </c>
      <c r="G216" s="100" t="s">
        <v>218</v>
      </c>
    </row>
    <row r="217" spans="2:7">
      <c r="E217" s="103"/>
      <c r="F217" s="4"/>
      <c r="G217" s="4"/>
    </row>
    <row r="218" spans="2:7" ht="21">
      <c r="B218" s="21" t="s">
        <v>398</v>
      </c>
      <c r="C218" s="22" t="s">
        <v>392</v>
      </c>
      <c r="D218" s="23" t="s">
        <v>393</v>
      </c>
      <c r="E218" s="104"/>
    </row>
    <row r="219" spans="2:7" ht="10.5">
      <c r="B219" s="97" t="s">
        <v>227</v>
      </c>
      <c r="C219" s="25"/>
      <c r="D219" s="25"/>
    </row>
    <row r="220" spans="2:7" ht="12">
      <c r="B220" s="75" t="s">
        <v>228</v>
      </c>
      <c r="C220" s="25">
        <v>1</v>
      </c>
      <c r="D220" s="105">
        <v>45</v>
      </c>
    </row>
    <row r="221" spans="2:7">
      <c r="B221" s="75" t="s">
        <v>216</v>
      </c>
      <c r="C221" s="25">
        <v>1</v>
      </c>
      <c r="D221" s="105">
        <v>44</v>
      </c>
    </row>
    <row r="222" spans="2:7">
      <c r="B222" s="75" t="s">
        <v>224</v>
      </c>
      <c r="C222" s="25">
        <v>1</v>
      </c>
      <c r="D222" s="105">
        <v>21</v>
      </c>
    </row>
    <row r="223" spans="2:7">
      <c r="B223" s="75" t="s">
        <v>219</v>
      </c>
      <c r="C223" s="25">
        <v>1</v>
      </c>
      <c r="D223" s="105">
        <v>21</v>
      </c>
    </row>
    <row r="224" spans="2:7">
      <c r="B224" s="75" t="s">
        <v>220</v>
      </c>
      <c r="C224" s="25">
        <v>2</v>
      </c>
      <c r="D224" s="105">
        <v>38</v>
      </c>
    </row>
    <row r="225" spans="2:7">
      <c r="B225" s="100" t="s">
        <v>229</v>
      </c>
      <c r="C225" s="25">
        <v>2000</v>
      </c>
      <c r="D225" s="106" t="s">
        <v>218</v>
      </c>
    </row>
    <row r="227" spans="2:7" ht="10.5">
      <c r="B227" s="93" t="s">
        <v>230</v>
      </c>
    </row>
    <row r="228" spans="2:7" ht="21">
      <c r="B228" s="21" t="s">
        <v>398</v>
      </c>
      <c r="C228" s="22" t="s">
        <v>392</v>
      </c>
      <c r="D228" s="23" t="s">
        <v>393</v>
      </c>
      <c r="E228" s="23" t="s">
        <v>394</v>
      </c>
      <c r="F228" s="22" t="s">
        <v>399</v>
      </c>
      <c r="G228" s="23" t="s">
        <v>393</v>
      </c>
    </row>
    <row r="229" spans="2:7" ht="24">
      <c r="B229" s="95" t="s">
        <v>231</v>
      </c>
      <c r="C229" s="75">
        <v>2</v>
      </c>
      <c r="D229" s="105">
        <v>49</v>
      </c>
      <c r="E229" s="59" t="s">
        <v>232</v>
      </c>
      <c r="F229" s="95">
        <v>2</v>
      </c>
      <c r="G229" s="107">
        <v>48</v>
      </c>
    </row>
    <row r="230" spans="2:7">
      <c r="B230" s="25" t="s">
        <v>216</v>
      </c>
      <c r="C230" s="25">
        <v>2</v>
      </c>
      <c r="D230" s="105">
        <v>44</v>
      </c>
      <c r="E230" s="25"/>
      <c r="F230" s="25"/>
      <c r="G230" s="25"/>
    </row>
    <row r="232" spans="2:7" ht="10.5">
      <c r="B232" s="93" t="s">
        <v>233</v>
      </c>
    </row>
    <row r="233" spans="2:7" ht="21">
      <c r="B233" s="21" t="s">
        <v>398</v>
      </c>
      <c r="C233" s="22" t="s">
        <v>392</v>
      </c>
      <c r="D233" s="23" t="s">
        <v>393</v>
      </c>
    </row>
    <row r="234" spans="2:7">
      <c r="B234" s="95" t="s">
        <v>234</v>
      </c>
      <c r="C234" s="25">
        <v>2</v>
      </c>
      <c r="D234" s="25">
        <v>16</v>
      </c>
    </row>
    <row r="236" spans="2:7" ht="10.5">
      <c r="B236" s="93" t="s">
        <v>235</v>
      </c>
    </row>
    <row r="237" spans="2:7" ht="21">
      <c r="B237" s="21" t="s">
        <v>398</v>
      </c>
      <c r="C237" s="22" t="s">
        <v>392</v>
      </c>
      <c r="D237" s="23" t="s">
        <v>393</v>
      </c>
    </row>
    <row r="238" spans="2:7" ht="12">
      <c r="B238" s="108" t="s">
        <v>236</v>
      </c>
      <c r="C238" s="109">
        <v>4</v>
      </c>
      <c r="D238" s="110">
        <v>48</v>
      </c>
    </row>
    <row r="240" spans="2:7" ht="10.5">
      <c r="B240" s="93" t="s">
        <v>237</v>
      </c>
    </row>
    <row r="241" spans="2:4" ht="21">
      <c r="B241" s="21" t="s">
        <v>398</v>
      </c>
      <c r="C241" s="22" t="s">
        <v>392</v>
      </c>
      <c r="D241" s="23" t="s">
        <v>393</v>
      </c>
    </row>
    <row r="242" spans="2:4" ht="12">
      <c r="B242" s="108" t="s">
        <v>175</v>
      </c>
      <c r="C242" s="109">
        <v>1</v>
      </c>
      <c r="D242" s="110">
        <v>205</v>
      </c>
    </row>
    <row r="243" spans="2:4" ht="12">
      <c r="B243" s="108" t="s">
        <v>176</v>
      </c>
      <c r="C243" s="109">
        <v>1</v>
      </c>
      <c r="D243" s="110">
        <v>56</v>
      </c>
    </row>
    <row r="244" spans="2:4">
      <c r="B244" s="108" t="s">
        <v>234</v>
      </c>
      <c r="C244" s="109">
        <v>1</v>
      </c>
      <c r="D244" s="110">
        <v>16</v>
      </c>
    </row>
    <row r="245" spans="2:4">
      <c r="B245" s="111"/>
    </row>
    <row r="246" spans="2:4" ht="10.5">
      <c r="B246" s="93" t="s">
        <v>177</v>
      </c>
    </row>
    <row r="247" spans="2:4" ht="21">
      <c r="B247" s="21" t="s">
        <v>398</v>
      </c>
      <c r="C247" s="22" t="s">
        <v>392</v>
      </c>
      <c r="D247" s="23" t="s">
        <v>393</v>
      </c>
    </row>
    <row r="248" spans="2:4" ht="22.2">
      <c r="B248" s="108" t="s">
        <v>178</v>
      </c>
      <c r="C248" s="109">
        <v>1</v>
      </c>
      <c r="D248" s="110">
        <v>61</v>
      </c>
    </row>
    <row r="249" spans="2:4">
      <c r="B249" s="108" t="s">
        <v>179</v>
      </c>
      <c r="C249" s="109">
        <v>1</v>
      </c>
      <c r="D249" s="110">
        <v>14</v>
      </c>
    </row>
    <row r="250" spans="2:4">
      <c r="B250" s="111"/>
    </row>
    <row r="251" spans="2:4" ht="10.5">
      <c r="B251" s="93" t="s">
        <v>180</v>
      </c>
    </row>
    <row r="252" spans="2:4" ht="21">
      <c r="B252" s="21" t="s">
        <v>398</v>
      </c>
      <c r="C252" s="22" t="s">
        <v>392</v>
      </c>
      <c r="D252" s="23" t="s">
        <v>393</v>
      </c>
    </row>
    <row r="253" spans="2:4" ht="12">
      <c r="B253" s="108" t="s">
        <v>181</v>
      </c>
      <c r="C253" s="109"/>
      <c r="D253" s="110"/>
    </row>
    <row r="254" spans="2:4">
      <c r="B254" s="111"/>
    </row>
    <row r="255" spans="2:4" ht="10.5">
      <c r="B255" s="93" t="s">
        <v>182</v>
      </c>
    </row>
    <row r="256" spans="2:4" ht="21">
      <c r="B256" s="21" t="s">
        <v>398</v>
      </c>
      <c r="C256" s="22" t="s">
        <v>392</v>
      </c>
      <c r="D256" s="23" t="s">
        <v>393</v>
      </c>
    </row>
    <row r="257" spans="2:4">
      <c r="B257" s="108" t="s">
        <v>183</v>
      </c>
      <c r="C257" s="109">
        <v>1</v>
      </c>
      <c r="D257" s="110"/>
    </row>
    <row r="258" spans="2:4">
      <c r="B258" s="111"/>
    </row>
    <row r="259" spans="2:4" ht="10.5">
      <c r="B259" s="93" t="s">
        <v>184</v>
      </c>
    </row>
    <row r="260" spans="2:4" ht="21">
      <c r="B260" s="21" t="s">
        <v>398</v>
      </c>
      <c r="C260" s="22" t="s">
        <v>392</v>
      </c>
      <c r="D260" s="23" t="s">
        <v>393</v>
      </c>
    </row>
    <row r="261" spans="2:4" ht="12">
      <c r="B261" s="108" t="s">
        <v>185</v>
      </c>
      <c r="C261" s="109">
        <v>1</v>
      </c>
      <c r="D261" s="112">
        <v>15</v>
      </c>
    </row>
    <row r="262" spans="2:4" ht="12">
      <c r="B262" s="108" t="s">
        <v>186</v>
      </c>
      <c r="C262" s="109">
        <v>2</v>
      </c>
      <c r="D262" s="112">
        <v>107</v>
      </c>
    </row>
    <row r="263" spans="2:4">
      <c r="B263" s="108" t="s">
        <v>187</v>
      </c>
      <c r="C263" s="109">
        <v>1000</v>
      </c>
      <c r="D263" s="112">
        <v>102</v>
      </c>
    </row>
    <row r="264" spans="2:4">
      <c r="B264" s="108" t="s">
        <v>188</v>
      </c>
      <c r="C264" s="109">
        <v>1</v>
      </c>
      <c r="D264" s="112">
        <v>52</v>
      </c>
    </row>
    <row r="265" spans="2:4" ht="12">
      <c r="B265" s="108" t="s">
        <v>189</v>
      </c>
      <c r="C265" s="109">
        <v>1</v>
      </c>
      <c r="D265" s="112">
        <v>19</v>
      </c>
    </row>
    <row r="266" spans="2:4">
      <c r="B266" s="108" t="s">
        <v>190</v>
      </c>
      <c r="C266" s="109">
        <v>1</v>
      </c>
      <c r="D266" s="112">
        <v>44</v>
      </c>
    </row>
    <row r="267" spans="2:4">
      <c r="B267" s="108" t="s">
        <v>191</v>
      </c>
      <c r="C267" s="109">
        <v>1</v>
      </c>
      <c r="D267" s="112">
        <v>49</v>
      </c>
    </row>
    <row r="268" spans="2:4" ht="12">
      <c r="B268" s="108" t="s">
        <v>192</v>
      </c>
      <c r="C268" s="109">
        <v>1</v>
      </c>
      <c r="D268" s="112">
        <v>23</v>
      </c>
    </row>
    <row r="269" spans="2:4" ht="12">
      <c r="B269" s="108" t="s">
        <v>193</v>
      </c>
      <c r="C269" s="109">
        <v>1</v>
      </c>
      <c r="D269" s="112">
        <v>55</v>
      </c>
    </row>
    <row r="270" spans="2:4" ht="22.2">
      <c r="B270" s="108" t="s">
        <v>194</v>
      </c>
      <c r="C270" s="109">
        <v>1</v>
      </c>
      <c r="D270" s="112">
        <v>82</v>
      </c>
    </row>
    <row r="271" spans="2:4">
      <c r="B271" s="108" t="s">
        <v>195</v>
      </c>
      <c r="C271" s="109">
        <v>1</v>
      </c>
      <c r="D271" s="112">
        <v>53</v>
      </c>
    </row>
    <row r="272" spans="2:4">
      <c r="B272" s="108" t="s">
        <v>196</v>
      </c>
      <c r="C272" s="109">
        <v>1</v>
      </c>
      <c r="D272" s="112">
        <v>27</v>
      </c>
    </row>
    <row r="273" spans="1:4">
      <c r="B273" s="113"/>
    </row>
    <row r="274" spans="1:4">
      <c r="B274" s="111"/>
    </row>
    <row r="275" spans="1:4" ht="10.5">
      <c r="B275" s="114" t="s">
        <v>197</v>
      </c>
    </row>
    <row r="276" spans="1:4" ht="21">
      <c r="B276" s="21" t="s">
        <v>398</v>
      </c>
      <c r="C276" s="22" t="s">
        <v>392</v>
      </c>
      <c r="D276" s="23" t="s">
        <v>393</v>
      </c>
    </row>
    <row r="277" spans="1:4">
      <c r="B277" s="108" t="s">
        <v>198</v>
      </c>
      <c r="C277" s="109">
        <v>1</v>
      </c>
      <c r="D277" s="110">
        <v>29</v>
      </c>
    </row>
    <row r="278" spans="1:4">
      <c r="B278" s="111"/>
    </row>
    <row r="279" spans="1:4" ht="10.5">
      <c r="B279" s="93" t="s">
        <v>199</v>
      </c>
    </row>
    <row r="280" spans="1:4" ht="21">
      <c r="B280" s="21" t="s">
        <v>398</v>
      </c>
      <c r="C280" s="22" t="s">
        <v>392</v>
      </c>
      <c r="D280" s="23" t="s">
        <v>393</v>
      </c>
    </row>
    <row r="281" spans="1:4" ht="12">
      <c r="B281" s="108" t="s">
        <v>200</v>
      </c>
      <c r="C281" s="109">
        <v>1</v>
      </c>
      <c r="D281" s="110">
        <v>15</v>
      </c>
    </row>
    <row r="282" spans="1:4">
      <c r="B282" s="108" t="s">
        <v>201</v>
      </c>
      <c r="C282" s="109">
        <v>1</v>
      </c>
      <c r="D282" s="110">
        <v>27</v>
      </c>
    </row>
    <row r="283" spans="1:4">
      <c r="B283" s="111"/>
    </row>
    <row r="284" spans="1:4">
      <c r="B284" s="111"/>
    </row>
    <row r="285" spans="1:4" ht="12.3">
      <c r="A285" s="8" t="s">
        <v>202</v>
      </c>
      <c r="B285" s="111"/>
    </row>
    <row r="286" spans="1:4" ht="31.5">
      <c r="B286" s="20" t="s">
        <v>203</v>
      </c>
    </row>
    <row r="287" spans="1:4" ht="10.5">
      <c r="B287" s="20"/>
    </row>
    <row r="288" spans="1:4" ht="10.5">
      <c r="B288" s="93" t="s">
        <v>204</v>
      </c>
    </row>
    <row r="289" spans="1:7" ht="21">
      <c r="B289" s="21" t="s">
        <v>398</v>
      </c>
      <c r="C289" s="22" t="s">
        <v>392</v>
      </c>
      <c r="D289" s="23" t="s">
        <v>393</v>
      </c>
      <c r="E289" s="23" t="s">
        <v>394</v>
      </c>
      <c r="F289" s="22" t="s">
        <v>399</v>
      </c>
      <c r="G289" s="23" t="s">
        <v>393</v>
      </c>
    </row>
    <row r="290" spans="1:7" ht="10.5">
      <c r="B290" s="108" t="s">
        <v>205</v>
      </c>
      <c r="C290" s="109">
        <v>1</v>
      </c>
      <c r="D290" s="112">
        <v>23</v>
      </c>
      <c r="E290" s="108"/>
      <c r="F290" s="109"/>
      <c r="G290" s="23"/>
    </row>
    <row r="291" spans="1:7" ht="10.5">
      <c r="B291" s="108" t="s">
        <v>206</v>
      </c>
      <c r="C291" s="109">
        <v>1</v>
      </c>
      <c r="D291" s="112">
        <v>82</v>
      </c>
      <c r="E291" s="108"/>
      <c r="F291" s="109"/>
      <c r="G291" s="23"/>
    </row>
    <row r="292" spans="1:7" ht="10.5">
      <c r="B292" s="108" t="s">
        <v>138</v>
      </c>
      <c r="C292" s="109">
        <v>1</v>
      </c>
      <c r="D292" s="112">
        <v>96</v>
      </c>
      <c r="E292" s="108"/>
      <c r="F292" s="109"/>
      <c r="G292" s="23"/>
    </row>
    <row r="293" spans="1:7" ht="10.5">
      <c r="B293" s="108" t="s">
        <v>139</v>
      </c>
      <c r="C293" s="109">
        <v>1</v>
      </c>
      <c r="D293" s="112">
        <v>25</v>
      </c>
      <c r="E293" s="108"/>
      <c r="F293" s="109"/>
      <c r="G293" s="23"/>
    </row>
    <row r="294" spans="1:7" ht="10.5">
      <c r="B294" s="108"/>
      <c r="C294" s="109"/>
      <c r="D294" s="112"/>
      <c r="E294" s="108"/>
      <c r="F294" s="109"/>
      <c r="G294" s="23"/>
    </row>
    <row r="295" spans="1:7" ht="10.5">
      <c r="B295" s="108" t="s">
        <v>140</v>
      </c>
      <c r="C295" s="109"/>
      <c r="D295" s="112"/>
      <c r="E295" s="108"/>
      <c r="F295" s="109"/>
      <c r="G295" s="23"/>
    </row>
    <row r="296" spans="1:7">
      <c r="B296" s="108" t="s">
        <v>141</v>
      </c>
      <c r="C296" s="109">
        <v>1</v>
      </c>
      <c r="D296" s="112">
        <v>30</v>
      </c>
      <c r="E296" s="108" t="s">
        <v>142</v>
      </c>
      <c r="F296" s="109">
        <v>1</v>
      </c>
      <c r="G296" s="109"/>
    </row>
    <row r="297" spans="1:7">
      <c r="B297" s="108" t="s">
        <v>143</v>
      </c>
      <c r="C297" s="109">
        <v>1</v>
      </c>
      <c r="D297" s="112"/>
      <c r="E297" s="108" t="s">
        <v>144</v>
      </c>
      <c r="F297" s="109">
        <v>1</v>
      </c>
      <c r="G297" s="109"/>
    </row>
    <row r="298" spans="1:7">
      <c r="B298" s="108" t="s">
        <v>145</v>
      </c>
      <c r="C298" s="109">
        <v>1</v>
      </c>
      <c r="D298" s="112">
        <v>42</v>
      </c>
      <c r="E298" s="108" t="s">
        <v>146</v>
      </c>
      <c r="F298" s="109">
        <v>1</v>
      </c>
      <c r="G298" s="109">
        <v>61</v>
      </c>
    </row>
    <row r="299" spans="1:7">
      <c r="B299" s="108" t="s">
        <v>147</v>
      </c>
      <c r="C299" s="109">
        <v>1</v>
      </c>
      <c r="D299" s="112">
        <v>158</v>
      </c>
      <c r="E299" s="108"/>
      <c r="F299" s="109"/>
      <c r="G299" s="109"/>
    </row>
    <row r="300" spans="1:7" ht="10.5">
      <c r="B300" s="108"/>
      <c r="C300" s="109"/>
      <c r="D300" s="112"/>
      <c r="E300" s="108"/>
      <c r="F300" s="109"/>
      <c r="G300" s="23"/>
    </row>
    <row r="301" spans="1:7" ht="10.5">
      <c r="B301" s="108" t="s">
        <v>148</v>
      </c>
      <c r="C301" s="109">
        <v>1</v>
      </c>
      <c r="D301" s="112">
        <v>27</v>
      </c>
      <c r="E301" s="108"/>
      <c r="F301" s="109"/>
      <c r="G301" s="23"/>
    </row>
    <row r="302" spans="1:7" ht="12.3">
      <c r="A302" s="8"/>
    </row>
    <row r="304" spans="1:7" ht="12.3">
      <c r="A304" s="9" t="s">
        <v>149</v>
      </c>
    </row>
    <row r="305" spans="1:7" ht="31.5">
      <c r="A305" s="9"/>
      <c r="B305" s="20" t="s">
        <v>150</v>
      </c>
    </row>
    <row r="306" spans="1:7" ht="12.3">
      <c r="A306" s="9"/>
      <c r="E306" s="4"/>
      <c r="F306" s="4"/>
      <c r="G306" s="4"/>
    </row>
    <row r="307" spans="1:7" ht="21">
      <c r="B307" s="21" t="s">
        <v>398</v>
      </c>
      <c r="C307" s="22" t="s">
        <v>392</v>
      </c>
      <c r="D307" s="23" t="s">
        <v>393</v>
      </c>
      <c r="E307" s="115"/>
      <c r="F307" s="116"/>
      <c r="G307" s="115"/>
    </row>
    <row r="308" spans="1:7">
      <c r="B308" s="108" t="s">
        <v>151</v>
      </c>
      <c r="C308" s="109">
        <v>5</v>
      </c>
      <c r="D308" s="110">
        <v>178</v>
      </c>
      <c r="E308" s="4"/>
      <c r="F308" s="4"/>
      <c r="G308" s="4"/>
    </row>
    <row r="312" spans="1:7" ht="12.3">
      <c r="A312" s="9" t="s">
        <v>152</v>
      </c>
    </row>
    <row r="314" spans="1:7" ht="10.5">
      <c r="A314" s="93"/>
    </row>
    <row r="315" spans="1:7" ht="12.3">
      <c r="A315" s="9" t="s">
        <v>153</v>
      </c>
    </row>
    <row r="316" spans="1:7" ht="17.25" customHeight="1">
      <c r="A316" s="93"/>
      <c r="B316" s="539" t="s">
        <v>154</v>
      </c>
      <c r="C316" s="540"/>
      <c r="D316" s="540"/>
      <c r="E316" s="540"/>
      <c r="F316" s="117"/>
    </row>
    <row r="317" spans="1:7" ht="27" customHeight="1">
      <c r="A317" s="93"/>
      <c r="B317" s="541"/>
      <c r="C317" s="541"/>
      <c r="D317" s="541"/>
      <c r="E317" s="541"/>
      <c r="F317" s="118"/>
    </row>
    <row r="318" spans="1:7" ht="27.75" customHeight="1">
      <c r="A318" s="93"/>
      <c r="B318" s="21" t="s">
        <v>405</v>
      </c>
      <c r="C318" s="22" t="s">
        <v>392</v>
      </c>
      <c r="D318" s="23" t="s">
        <v>393</v>
      </c>
      <c r="E318" s="23" t="s">
        <v>394</v>
      </c>
      <c r="F318" s="22" t="s">
        <v>399</v>
      </c>
      <c r="G318" s="23" t="s">
        <v>393</v>
      </c>
    </row>
    <row r="319" spans="1:7">
      <c r="B319" s="25" t="s">
        <v>155</v>
      </c>
      <c r="C319" s="95">
        <v>260</v>
      </c>
      <c r="D319" s="120">
        <v>40.989000000000004</v>
      </c>
      <c r="E319" s="25" t="s">
        <v>156</v>
      </c>
      <c r="F319" s="95">
        <v>260</v>
      </c>
      <c r="G319" s="120">
        <v>102.4725</v>
      </c>
    </row>
    <row r="320" spans="1:7">
      <c r="B320" s="25" t="s">
        <v>157</v>
      </c>
      <c r="C320" s="95">
        <v>60</v>
      </c>
      <c r="D320" s="120">
        <v>163.95600000000002</v>
      </c>
      <c r="E320" s="25"/>
      <c r="F320" s="95"/>
      <c r="G320" s="95"/>
    </row>
    <row r="321" spans="1:7">
      <c r="B321" s="25" t="s">
        <v>158</v>
      </c>
      <c r="C321" s="95">
        <v>4</v>
      </c>
      <c r="D321" s="120">
        <v>163.95600000000002</v>
      </c>
      <c r="E321" s="25"/>
      <c r="F321" s="95"/>
      <c r="G321" s="95"/>
    </row>
    <row r="322" spans="1:7" ht="10.5">
      <c r="B322" s="25" t="s">
        <v>159</v>
      </c>
      <c r="C322" s="95">
        <v>1500</v>
      </c>
      <c r="D322" s="120">
        <v>81.978000000000009</v>
      </c>
      <c r="E322" s="25"/>
      <c r="F322" s="95"/>
      <c r="G322" s="95"/>
    </row>
    <row r="323" spans="1:7">
      <c r="B323" s="25" t="s">
        <v>160</v>
      </c>
      <c r="C323" s="95">
        <v>30</v>
      </c>
      <c r="D323" s="120">
        <v>54.652000000000001</v>
      </c>
      <c r="E323" s="25"/>
      <c r="F323" s="95"/>
      <c r="G323" s="95"/>
    </row>
    <row r="324" spans="1:7">
      <c r="B324" s="121" t="s">
        <v>161</v>
      </c>
      <c r="C324" s="122">
        <v>1</v>
      </c>
      <c r="D324" s="120">
        <v>199.47980000000001</v>
      </c>
      <c r="E324" s="25"/>
      <c r="F324" s="95"/>
      <c r="G324" s="95"/>
    </row>
    <row r="325" spans="1:7" s="4" customFormat="1" ht="12.3">
      <c r="A325" s="60"/>
      <c r="B325" s="123" t="s">
        <v>253</v>
      </c>
      <c r="C325" s="92">
        <v>10</v>
      </c>
      <c r="D325" s="120">
        <v>10.930400000000001</v>
      </c>
      <c r="E325" s="25"/>
      <c r="F325" s="95"/>
      <c r="G325" s="95"/>
    </row>
    <row r="326" spans="1:7">
      <c r="B326" s="124" t="s">
        <v>162</v>
      </c>
      <c r="C326" s="125">
        <v>60</v>
      </c>
      <c r="D326" s="120">
        <v>16.395600000000002</v>
      </c>
      <c r="E326" s="25"/>
      <c r="F326" s="95"/>
      <c r="G326" s="95"/>
    </row>
    <row r="327" spans="1:7">
      <c r="B327" s="25" t="s">
        <v>163</v>
      </c>
      <c r="C327" s="95">
        <v>90</v>
      </c>
      <c r="D327" s="120">
        <v>16.395600000000002</v>
      </c>
      <c r="E327" s="25"/>
      <c r="F327" s="95"/>
      <c r="G327" s="95"/>
    </row>
    <row r="328" spans="1:7">
      <c r="B328" s="25" t="s">
        <v>164</v>
      </c>
      <c r="C328" s="95">
        <v>30</v>
      </c>
      <c r="D328" s="120">
        <v>16.395600000000002</v>
      </c>
      <c r="E328" s="25"/>
      <c r="F328" s="95"/>
      <c r="G328" s="95"/>
    </row>
    <row r="329" spans="1:7">
      <c r="B329" s="25" t="s">
        <v>165</v>
      </c>
      <c r="C329" s="95">
        <v>1</v>
      </c>
      <c r="D329" s="120">
        <v>30.058600000000002</v>
      </c>
      <c r="E329" s="25"/>
      <c r="F329" s="95"/>
      <c r="G329" s="95"/>
    </row>
    <row r="330" spans="1:7">
      <c r="B330" s="25" t="s">
        <v>166</v>
      </c>
      <c r="C330" s="95">
        <v>5</v>
      </c>
      <c r="D330" s="120">
        <v>10.930400000000001</v>
      </c>
      <c r="E330" s="25"/>
      <c r="F330" s="95"/>
      <c r="G330" s="95"/>
    </row>
    <row r="331" spans="1:7">
      <c r="B331" s="25" t="s">
        <v>167</v>
      </c>
      <c r="C331" s="95">
        <v>10</v>
      </c>
      <c r="D331" s="120">
        <v>54.652000000000001</v>
      </c>
      <c r="E331" s="25"/>
      <c r="F331" s="95"/>
      <c r="G331" s="95"/>
    </row>
    <row r="332" spans="1:7">
      <c r="B332" s="25" t="s">
        <v>168</v>
      </c>
      <c r="C332" s="95">
        <v>3</v>
      </c>
      <c r="D332" s="120">
        <v>10.930400000000001</v>
      </c>
      <c r="E332" s="25"/>
      <c r="F332" s="95"/>
      <c r="G332" s="95"/>
    </row>
    <row r="333" spans="1:7">
      <c r="B333" s="25" t="s">
        <v>169</v>
      </c>
      <c r="C333" s="95">
        <v>6</v>
      </c>
      <c r="D333" s="120">
        <v>9.5640999999999998</v>
      </c>
      <c r="E333" s="25"/>
      <c r="F333" s="95"/>
      <c r="G333" s="95"/>
    </row>
    <row r="334" spans="1:7">
      <c r="B334" s="25" t="s">
        <v>170</v>
      </c>
      <c r="C334" s="95">
        <v>3</v>
      </c>
      <c r="D334" s="120">
        <v>6.8315000000000001</v>
      </c>
      <c r="E334" s="25"/>
      <c r="F334" s="95"/>
      <c r="G334" s="95"/>
    </row>
    <row r="335" spans="1:7">
      <c r="B335" s="25" t="s">
        <v>171</v>
      </c>
      <c r="C335" s="95">
        <v>2</v>
      </c>
      <c r="D335" s="120">
        <v>62.849800000000002</v>
      </c>
      <c r="E335" s="25"/>
      <c r="F335" s="95"/>
      <c r="G335" s="95"/>
    </row>
    <row r="336" spans="1:7">
      <c r="B336" s="25" t="s">
        <v>172</v>
      </c>
      <c r="C336" s="95">
        <v>5</v>
      </c>
      <c r="D336" s="120">
        <v>57.384600000000006</v>
      </c>
      <c r="E336" s="25"/>
      <c r="F336" s="95"/>
      <c r="G336" s="95"/>
    </row>
    <row r="337" spans="2:7">
      <c r="B337" s="25" t="s">
        <v>173</v>
      </c>
      <c r="C337" s="95">
        <v>5</v>
      </c>
      <c r="D337" s="120">
        <v>30.058600000000002</v>
      </c>
      <c r="E337" s="25"/>
      <c r="F337" s="95"/>
      <c r="G337" s="95"/>
    </row>
    <row r="338" spans="2:7">
      <c r="B338" s="25" t="s">
        <v>174</v>
      </c>
      <c r="C338" s="95">
        <v>5</v>
      </c>
      <c r="D338" s="120">
        <v>17.761900000000001</v>
      </c>
      <c r="E338" s="25"/>
      <c r="F338" s="95"/>
      <c r="G338" s="95"/>
    </row>
    <row r="339" spans="2:7">
      <c r="B339" s="25" t="s">
        <v>108</v>
      </c>
      <c r="C339" s="95">
        <v>3</v>
      </c>
      <c r="D339" s="120">
        <v>157.12450000000001</v>
      </c>
      <c r="E339" s="25"/>
      <c r="F339" s="95"/>
      <c r="G339" s="95"/>
    </row>
    <row r="340" spans="2:7">
      <c r="B340" s="25" t="s">
        <v>109</v>
      </c>
      <c r="C340" s="95">
        <v>3</v>
      </c>
      <c r="D340" s="120">
        <v>31.424900000000001</v>
      </c>
      <c r="E340" s="25"/>
      <c r="F340" s="95"/>
      <c r="G340" s="95"/>
    </row>
    <row r="341" spans="2:7">
      <c r="B341" s="25" t="s">
        <v>110</v>
      </c>
      <c r="C341" s="95">
        <v>5</v>
      </c>
      <c r="D341" s="120">
        <v>10.930400000000001</v>
      </c>
      <c r="E341" s="25"/>
      <c r="F341" s="95"/>
      <c r="G341" s="95"/>
    </row>
    <row r="342" spans="2:7">
      <c r="B342" s="25" t="s">
        <v>111</v>
      </c>
      <c r="C342" s="95">
        <v>20</v>
      </c>
      <c r="D342" s="120">
        <v>2.7326000000000001</v>
      </c>
      <c r="E342" s="25"/>
      <c r="F342" s="95"/>
      <c r="G342" s="95"/>
    </row>
    <row r="343" spans="2:7">
      <c r="B343" s="25" t="s">
        <v>112</v>
      </c>
      <c r="C343" s="95">
        <v>10</v>
      </c>
      <c r="D343" s="120">
        <v>6.8315000000000001</v>
      </c>
      <c r="E343" s="25"/>
      <c r="F343" s="95"/>
      <c r="G343" s="95"/>
    </row>
    <row r="344" spans="2:7">
      <c r="B344" s="25" t="s">
        <v>113</v>
      </c>
      <c r="C344" s="95">
        <v>10</v>
      </c>
      <c r="D344" s="120">
        <v>47.820500000000003</v>
      </c>
      <c r="E344" s="25"/>
      <c r="F344" s="95"/>
      <c r="G344" s="95"/>
    </row>
    <row r="345" spans="2:7">
      <c r="B345" s="25" t="s">
        <v>114</v>
      </c>
      <c r="C345" s="95">
        <v>20</v>
      </c>
      <c r="D345" s="120">
        <v>47.820500000000003</v>
      </c>
      <c r="E345" s="25"/>
      <c r="F345" s="95"/>
      <c r="G345" s="95"/>
    </row>
    <row r="346" spans="2:7">
      <c r="B346" s="25" t="s">
        <v>115</v>
      </c>
      <c r="C346" s="95">
        <v>10</v>
      </c>
      <c r="D346" s="120">
        <v>47.820500000000003</v>
      </c>
      <c r="E346" s="25"/>
      <c r="F346" s="95"/>
      <c r="G346" s="95"/>
    </row>
    <row r="347" spans="2:7">
      <c r="B347" s="25" t="s">
        <v>116</v>
      </c>
      <c r="C347" s="95">
        <v>1</v>
      </c>
      <c r="D347" s="120">
        <v>102.4725</v>
      </c>
      <c r="E347" s="25"/>
      <c r="F347" s="95"/>
      <c r="G347" s="95"/>
    </row>
    <row r="348" spans="2:7">
      <c r="B348" s="25" t="s">
        <v>117</v>
      </c>
      <c r="C348" s="95">
        <v>6</v>
      </c>
      <c r="D348" s="120">
        <v>72.413899999999998</v>
      </c>
      <c r="E348" s="25"/>
      <c r="F348" s="95"/>
      <c r="G348" s="95"/>
    </row>
    <row r="349" spans="2:7">
      <c r="B349" s="25" t="s">
        <v>118</v>
      </c>
      <c r="C349" s="95">
        <v>8</v>
      </c>
      <c r="D349" s="120">
        <v>64.216099999999997</v>
      </c>
      <c r="E349" s="25"/>
      <c r="F349" s="95"/>
      <c r="G349" s="95"/>
    </row>
    <row r="350" spans="2:7">
      <c r="B350" s="25" t="s">
        <v>119</v>
      </c>
      <c r="C350" s="95">
        <v>6</v>
      </c>
      <c r="D350" s="120">
        <v>6.8315000000000001</v>
      </c>
      <c r="E350" s="25"/>
      <c r="F350" s="95"/>
      <c r="G350" s="95"/>
    </row>
    <row r="351" spans="2:7">
      <c r="B351" s="25" t="s">
        <v>120</v>
      </c>
      <c r="C351" s="95">
        <v>12</v>
      </c>
      <c r="D351" s="120">
        <v>9.5640999999999998</v>
      </c>
      <c r="E351" s="25"/>
      <c r="F351" s="95"/>
      <c r="G351" s="95"/>
    </row>
    <row r="352" spans="2:7">
      <c r="B352" s="25" t="s">
        <v>121</v>
      </c>
      <c r="C352" s="95">
        <v>15</v>
      </c>
      <c r="D352" s="120">
        <v>10.930400000000001</v>
      </c>
      <c r="E352" s="25"/>
      <c r="F352" s="95"/>
      <c r="G352" s="95"/>
    </row>
    <row r="353" spans="1:13">
      <c r="B353" s="25" t="s">
        <v>122</v>
      </c>
      <c r="C353" s="95">
        <v>5</v>
      </c>
      <c r="D353" s="120">
        <v>58.750900000000001</v>
      </c>
      <c r="E353" s="25"/>
      <c r="F353" s="95"/>
      <c r="G353" s="95"/>
    </row>
    <row r="354" spans="1:13">
      <c r="B354" s="25" t="s">
        <v>123</v>
      </c>
      <c r="C354" s="95">
        <v>10</v>
      </c>
      <c r="D354" s="120">
        <v>2.7326000000000001</v>
      </c>
      <c r="E354" s="25"/>
      <c r="F354" s="95"/>
      <c r="G354" s="95"/>
    </row>
    <row r="355" spans="1:13">
      <c r="B355" s="25" t="s">
        <v>124</v>
      </c>
      <c r="C355" s="95">
        <v>30</v>
      </c>
      <c r="D355" s="120">
        <v>6.8315000000000001</v>
      </c>
      <c r="E355" s="25"/>
      <c r="F355" s="95"/>
      <c r="G355" s="95"/>
    </row>
    <row r="356" spans="1:13">
      <c r="B356" s="25" t="s">
        <v>125</v>
      </c>
      <c r="C356" s="120">
        <v>36</v>
      </c>
      <c r="D356" s="120">
        <v>81.978000000000009</v>
      </c>
      <c r="E356" s="25"/>
      <c r="F356" s="95"/>
      <c r="G356" s="95"/>
    </row>
    <row r="357" spans="1:13">
      <c r="B357" s="25" t="s">
        <v>126</v>
      </c>
      <c r="C357" s="95">
        <v>10</v>
      </c>
      <c r="D357" s="120">
        <v>20.494500000000002</v>
      </c>
      <c r="E357" s="25"/>
      <c r="F357" s="95"/>
      <c r="G357" s="95"/>
    </row>
    <row r="358" spans="1:13">
      <c r="B358" s="121" t="s">
        <v>127</v>
      </c>
      <c r="C358" s="122">
        <v>10</v>
      </c>
      <c r="D358" s="120">
        <v>16.395600000000002</v>
      </c>
      <c r="E358" s="25"/>
      <c r="F358" s="95"/>
      <c r="G358" s="95"/>
    </row>
    <row r="359" spans="1:13">
      <c r="B359" s="31" t="s">
        <v>128</v>
      </c>
      <c r="C359" s="27"/>
      <c r="D359" s="27">
        <f>SUMPRODUCT(C319:C358,D319:D358)</f>
        <v>158283.12240000005</v>
      </c>
    </row>
    <row r="360" spans="1:13" s="83" customFormat="1">
      <c r="B360" s="126"/>
      <c r="C360" s="127"/>
      <c r="D360" s="128"/>
    </row>
    <row r="361" spans="1:13" s="83" customFormat="1" ht="10.5">
      <c r="B361" s="129" t="s">
        <v>129</v>
      </c>
      <c r="C361" s="127"/>
      <c r="D361" s="128"/>
    </row>
    <row r="362" spans="1:13" ht="27.75" customHeight="1">
      <c r="A362" s="93"/>
      <c r="B362" s="21" t="s">
        <v>130</v>
      </c>
      <c r="C362" s="22" t="s">
        <v>392</v>
      </c>
      <c r="D362" s="23" t="s">
        <v>393</v>
      </c>
      <c r="E362" s="23" t="s">
        <v>394</v>
      </c>
      <c r="F362" s="22" t="s">
        <v>399</v>
      </c>
      <c r="G362" s="23" t="s">
        <v>393</v>
      </c>
      <c r="H362" s="23" t="s">
        <v>400</v>
      </c>
    </row>
    <row r="363" spans="1:13" s="83" customFormat="1" ht="20.399999999999999">
      <c r="B363" s="100" t="s">
        <v>131</v>
      </c>
      <c r="C363" s="130">
        <v>12000</v>
      </c>
      <c r="D363" s="130">
        <v>13.663</v>
      </c>
      <c r="E363" s="100" t="s">
        <v>132</v>
      </c>
      <c r="F363" s="130">
        <v>12000</v>
      </c>
      <c r="G363" s="130">
        <v>12.296700000000001</v>
      </c>
      <c r="H363" s="25"/>
      <c r="I363"/>
      <c r="J363"/>
      <c r="K363"/>
      <c r="L363"/>
      <c r="M363"/>
    </row>
    <row r="364" spans="1:13" s="83" customFormat="1" ht="98.25" customHeight="1">
      <c r="B364" s="100" t="s">
        <v>131</v>
      </c>
      <c r="C364" s="130">
        <v>12000</v>
      </c>
      <c r="D364" s="130">
        <v>2.76</v>
      </c>
      <c r="E364" s="25"/>
      <c r="F364" s="95"/>
      <c r="G364" s="95"/>
      <c r="H364" s="131" t="s">
        <v>133</v>
      </c>
      <c r="I364"/>
      <c r="J364"/>
      <c r="K364"/>
      <c r="L364"/>
      <c r="M364"/>
    </row>
    <row r="365" spans="1:13" s="83" customFormat="1">
      <c r="B365" s="100" t="s">
        <v>134</v>
      </c>
      <c r="C365" s="120">
        <v>10</v>
      </c>
      <c r="D365" s="130">
        <v>109.304</v>
      </c>
      <c r="E365" s="25"/>
      <c r="F365" s="95"/>
      <c r="G365" s="95"/>
      <c r="H365" s="25"/>
      <c r="I365"/>
      <c r="J365"/>
      <c r="K365"/>
      <c r="L365"/>
      <c r="M365"/>
    </row>
    <row r="366" spans="1:13" s="83" customFormat="1">
      <c r="B366" s="100" t="s">
        <v>135</v>
      </c>
      <c r="C366" s="120">
        <v>30</v>
      </c>
      <c r="D366" s="130">
        <v>81.978000000000009</v>
      </c>
      <c r="E366" s="25"/>
      <c r="F366" s="95"/>
      <c r="G366" s="95"/>
      <c r="H366" s="25"/>
      <c r="I366"/>
      <c r="J366"/>
      <c r="K366"/>
      <c r="L366"/>
      <c r="M366"/>
    </row>
    <row r="367" spans="1:13">
      <c r="B367" s="31" t="s">
        <v>136</v>
      </c>
      <c r="C367" s="27"/>
      <c r="D367" s="27">
        <f>SUMPRODUCT(C363:C366,D363:D366)</f>
        <v>200628.38</v>
      </c>
    </row>
    <row r="368" spans="1:13" s="83" customFormat="1">
      <c r="B368" s="132"/>
      <c r="C368" s="127"/>
      <c r="D368" s="133"/>
    </row>
    <row r="369" spans="1:8" s="83" customFormat="1">
      <c r="B369" s="132"/>
      <c r="C369" s="127"/>
      <c r="D369" s="133"/>
    </row>
    <row r="370" spans="1:8" s="83" customFormat="1" ht="12.3">
      <c r="A370" s="134" t="s">
        <v>137</v>
      </c>
      <c r="B370" s="132"/>
      <c r="C370" s="127"/>
      <c r="D370" s="133"/>
    </row>
    <row r="371" spans="1:8" s="83" customFormat="1" ht="31.5">
      <c r="B371" s="135" t="s">
        <v>82</v>
      </c>
      <c r="C371" s="127"/>
      <c r="D371" s="133"/>
    </row>
    <row r="372" spans="1:8" s="83" customFormat="1" ht="10.5">
      <c r="B372" s="135"/>
      <c r="C372" s="127"/>
      <c r="D372" s="133"/>
    </row>
    <row r="373" spans="1:8" ht="27.75" customHeight="1">
      <c r="A373" s="93"/>
      <c r="B373" s="21" t="s">
        <v>405</v>
      </c>
      <c r="C373" s="22" t="s">
        <v>392</v>
      </c>
      <c r="D373" s="23" t="s">
        <v>393</v>
      </c>
      <c r="E373" s="23" t="s">
        <v>394</v>
      </c>
      <c r="F373" s="22" t="s">
        <v>399</v>
      </c>
      <c r="G373" s="23" t="s">
        <v>393</v>
      </c>
      <c r="H373" s="23" t="s">
        <v>400</v>
      </c>
    </row>
    <row r="374" spans="1:8">
      <c r="B374" s="100" t="s">
        <v>83</v>
      </c>
      <c r="C374" s="130">
        <v>1</v>
      </c>
      <c r="D374" s="130">
        <v>88.8095</v>
      </c>
      <c r="E374" s="25"/>
      <c r="F374" s="25"/>
      <c r="G374" s="25"/>
      <c r="H374" s="25"/>
    </row>
    <row r="375" spans="1:8">
      <c r="B375" s="100" t="s">
        <v>84</v>
      </c>
      <c r="C375" s="130">
        <v>1</v>
      </c>
      <c r="D375" s="130">
        <v>409.89</v>
      </c>
      <c r="E375" s="25"/>
      <c r="F375" s="25"/>
      <c r="G375" s="25"/>
      <c r="H375" s="25"/>
    </row>
    <row r="376" spans="1:8" s="83" customFormat="1">
      <c r="B376" s="100" t="s">
        <v>85</v>
      </c>
      <c r="C376" s="130">
        <v>1</v>
      </c>
      <c r="D376" s="130">
        <v>40.989000000000004</v>
      </c>
      <c r="E376" s="136"/>
      <c r="F376" s="136"/>
      <c r="G376" s="136"/>
      <c r="H376" s="136"/>
    </row>
    <row r="377" spans="1:8" s="83" customFormat="1" ht="20.399999999999999">
      <c r="B377" s="100" t="s">
        <v>86</v>
      </c>
      <c r="C377" s="130">
        <v>1000</v>
      </c>
      <c r="D377" s="130">
        <v>29</v>
      </c>
      <c r="E377" s="136"/>
      <c r="F377" s="136"/>
      <c r="G377" s="136"/>
      <c r="H377" s="136"/>
    </row>
    <row r="378" spans="1:8" s="83" customFormat="1" ht="20.399999999999999">
      <c r="B378" s="100" t="s">
        <v>86</v>
      </c>
      <c r="C378" s="130">
        <v>1000</v>
      </c>
      <c r="D378" s="130">
        <v>1.6</v>
      </c>
      <c r="E378" s="136"/>
      <c r="F378" s="136"/>
      <c r="G378" s="136"/>
      <c r="H378" s="106" t="s">
        <v>87</v>
      </c>
    </row>
    <row r="379" spans="1:8">
      <c r="B379" s="31" t="s">
        <v>88</v>
      </c>
      <c r="C379" s="27"/>
      <c r="D379" s="27">
        <f>SUMPRODUCT(C374:C378,D374:D378)</f>
        <v>31139.6885</v>
      </c>
    </row>
    <row r="381" spans="1:8" s="83" customFormat="1" ht="10.5">
      <c r="B381" s="129" t="s">
        <v>89</v>
      </c>
      <c r="C381"/>
      <c r="D381"/>
    </row>
    <row r="382" spans="1:8" ht="27.75" customHeight="1">
      <c r="A382" s="93"/>
      <c r="B382" s="21" t="s">
        <v>398</v>
      </c>
      <c r="C382" s="22" t="s">
        <v>392</v>
      </c>
      <c r="D382" s="23" t="s">
        <v>393</v>
      </c>
      <c r="E382" s="23" t="s">
        <v>394</v>
      </c>
      <c r="F382" s="22" t="s">
        <v>399</v>
      </c>
      <c r="G382" s="23" t="s">
        <v>393</v>
      </c>
      <c r="H382" s="23" t="s">
        <v>400</v>
      </c>
    </row>
    <row r="383" spans="1:8" s="83" customFormat="1" ht="20.399999999999999">
      <c r="B383" s="100" t="s">
        <v>131</v>
      </c>
      <c r="C383" s="130">
        <v>6000</v>
      </c>
      <c r="D383" s="130">
        <v>13.663</v>
      </c>
      <c r="E383" s="47" t="s">
        <v>132</v>
      </c>
      <c r="F383" s="130">
        <v>6000</v>
      </c>
      <c r="G383" s="130">
        <v>12.296700000000001</v>
      </c>
      <c r="H383" s="136"/>
    </row>
    <row r="384" spans="1:8" s="83" customFormat="1" ht="40.799999999999997">
      <c r="B384" s="100" t="s">
        <v>131</v>
      </c>
      <c r="C384" s="130">
        <v>6000</v>
      </c>
      <c r="D384" s="130">
        <v>2.76</v>
      </c>
      <c r="E384" s="136"/>
      <c r="F384" s="136"/>
      <c r="G384" s="136"/>
      <c r="H384" s="61" t="s">
        <v>275</v>
      </c>
    </row>
    <row r="385" spans="1:8" s="83" customFormat="1">
      <c r="B385" s="31" t="s">
        <v>90</v>
      </c>
      <c r="C385" s="27"/>
      <c r="D385" s="27">
        <f>SUMPRODUCT(C383:C384,D383:D384)</f>
        <v>98538</v>
      </c>
    </row>
    <row r="386" spans="1:8" s="83" customFormat="1" ht="10.5">
      <c r="B386" s="135"/>
      <c r="C386" s="127"/>
      <c r="D386" s="133"/>
    </row>
    <row r="387" spans="1:8" s="83" customFormat="1" ht="10.5">
      <c r="B387" s="135"/>
      <c r="C387" s="127"/>
      <c r="D387" s="133"/>
    </row>
    <row r="388" spans="1:8" s="83" customFormat="1" ht="10.5">
      <c r="B388" s="135"/>
      <c r="C388" s="127"/>
      <c r="D388" s="133"/>
    </row>
    <row r="390" spans="1:8" ht="12.3">
      <c r="A390" s="9" t="s">
        <v>91</v>
      </c>
    </row>
    <row r="391" spans="1:8" ht="31.5">
      <c r="A391" s="9"/>
      <c r="B391" s="20" t="s">
        <v>92</v>
      </c>
    </row>
    <row r="392" spans="1:8" ht="10.5">
      <c r="A392" s="93"/>
    </row>
    <row r="393" spans="1:8" ht="21">
      <c r="A393" s="93"/>
      <c r="B393" s="21" t="s">
        <v>398</v>
      </c>
      <c r="C393" s="22" t="s">
        <v>392</v>
      </c>
      <c r="D393" s="23" t="s">
        <v>393</v>
      </c>
      <c r="E393" s="23" t="s">
        <v>394</v>
      </c>
      <c r="F393" s="22" t="s">
        <v>399</v>
      </c>
      <c r="G393" s="23" t="s">
        <v>393</v>
      </c>
      <c r="H393" s="23" t="s">
        <v>400</v>
      </c>
    </row>
    <row r="394" spans="1:8">
      <c r="B394" s="25" t="s">
        <v>93</v>
      </c>
      <c r="C394" s="25">
        <v>10</v>
      </c>
      <c r="D394" s="119">
        <v>177.619</v>
      </c>
      <c r="E394" s="25"/>
      <c r="F394" s="25"/>
      <c r="G394" s="25"/>
      <c r="H394" s="25"/>
    </row>
    <row r="395" spans="1:8">
      <c r="B395" s="25" t="s">
        <v>94</v>
      </c>
      <c r="C395" s="25">
        <v>10</v>
      </c>
      <c r="D395" s="119">
        <v>177.619</v>
      </c>
      <c r="E395" s="25"/>
      <c r="F395" s="25"/>
      <c r="G395" s="25"/>
      <c r="H395" s="25"/>
    </row>
    <row r="396" spans="1:8">
      <c r="B396" s="25" t="s">
        <v>95</v>
      </c>
      <c r="C396" s="25">
        <v>3</v>
      </c>
      <c r="D396" s="119">
        <v>245.93400000000003</v>
      </c>
      <c r="E396" s="25"/>
      <c r="F396" s="25"/>
      <c r="G396" s="25"/>
      <c r="H396" s="25"/>
    </row>
    <row r="397" spans="1:8">
      <c r="B397" s="25" t="s">
        <v>96</v>
      </c>
      <c r="C397" s="25">
        <v>3</v>
      </c>
      <c r="D397" s="119">
        <v>57.384600000000006</v>
      </c>
      <c r="E397" s="25"/>
      <c r="F397" s="25"/>
      <c r="G397" s="25"/>
      <c r="H397" s="25"/>
    </row>
    <row r="398" spans="1:8">
      <c r="B398" s="25" t="s">
        <v>97</v>
      </c>
      <c r="C398" s="25">
        <v>10</v>
      </c>
      <c r="D398" s="119">
        <v>116.13550000000001</v>
      </c>
      <c r="E398" s="25"/>
      <c r="F398" s="25"/>
      <c r="G398" s="25"/>
      <c r="H398" s="25"/>
    </row>
    <row r="399" spans="1:8">
      <c r="B399" s="25" t="s">
        <v>98</v>
      </c>
      <c r="C399" s="25">
        <v>10</v>
      </c>
      <c r="D399" s="119">
        <v>88.8095</v>
      </c>
      <c r="E399" s="25"/>
      <c r="F399" s="25"/>
      <c r="G399" s="25"/>
      <c r="H399" s="25"/>
    </row>
    <row r="400" spans="1:8">
      <c r="B400" s="25" t="s">
        <v>99</v>
      </c>
      <c r="C400" s="25">
        <v>40</v>
      </c>
      <c r="D400" s="119">
        <v>88.8095</v>
      </c>
      <c r="E400" s="25"/>
      <c r="F400" s="25"/>
      <c r="G400" s="25"/>
      <c r="H400" s="25"/>
    </row>
    <row r="401" spans="2:8">
      <c r="B401" s="25" t="s">
        <v>100</v>
      </c>
      <c r="C401" s="25">
        <v>20</v>
      </c>
      <c r="D401" s="119">
        <v>88.8095</v>
      </c>
      <c r="E401" s="25"/>
      <c r="F401" s="25"/>
      <c r="G401" s="25"/>
      <c r="H401" s="25"/>
    </row>
    <row r="402" spans="2:8">
      <c r="B402" s="25" t="s">
        <v>101</v>
      </c>
      <c r="C402" s="25">
        <v>10</v>
      </c>
      <c r="D402" s="119">
        <v>81.978000000000009</v>
      </c>
      <c r="E402" s="25"/>
      <c r="F402" s="25"/>
      <c r="G402" s="25"/>
      <c r="H402" s="25"/>
    </row>
    <row r="403" spans="2:8">
      <c r="B403" s="25" t="s">
        <v>102</v>
      </c>
      <c r="C403" s="25">
        <v>10</v>
      </c>
      <c r="D403" s="119">
        <v>19.1282</v>
      </c>
      <c r="E403" s="25"/>
      <c r="F403" s="25"/>
      <c r="G403" s="25"/>
      <c r="H403" s="25"/>
    </row>
    <row r="404" spans="2:8">
      <c r="B404" s="25" t="s">
        <v>103</v>
      </c>
      <c r="C404" s="25">
        <v>5</v>
      </c>
      <c r="D404" s="119">
        <v>21.860800000000001</v>
      </c>
      <c r="E404" s="25"/>
      <c r="F404" s="25"/>
      <c r="G404" s="25"/>
      <c r="H404" s="25"/>
    </row>
    <row r="405" spans="2:8">
      <c r="B405" s="25" t="s">
        <v>104</v>
      </c>
      <c r="C405" s="25">
        <v>5</v>
      </c>
      <c r="D405" s="119">
        <v>19.1282</v>
      </c>
      <c r="E405" s="25"/>
      <c r="F405" s="25"/>
      <c r="G405" s="25"/>
      <c r="H405" s="25"/>
    </row>
    <row r="406" spans="2:8">
      <c r="B406" s="25" t="s">
        <v>105</v>
      </c>
      <c r="C406" s="25">
        <v>30</v>
      </c>
      <c r="D406" s="119">
        <v>54.652000000000001</v>
      </c>
      <c r="E406" s="25"/>
      <c r="F406" s="25"/>
      <c r="G406" s="25"/>
      <c r="H406" s="25"/>
    </row>
    <row r="407" spans="2:8">
      <c r="B407" s="25" t="s">
        <v>106</v>
      </c>
      <c r="C407" s="25">
        <v>3</v>
      </c>
      <c r="D407" s="119">
        <v>109.304</v>
      </c>
      <c r="E407" s="25"/>
      <c r="F407" s="25"/>
      <c r="G407" s="25"/>
      <c r="H407" s="25"/>
    </row>
    <row r="408" spans="2:8">
      <c r="B408" s="25" t="s">
        <v>107</v>
      </c>
      <c r="C408" s="25">
        <v>3</v>
      </c>
      <c r="D408" s="119">
        <v>109.304</v>
      </c>
      <c r="E408" s="25"/>
      <c r="F408" s="25"/>
      <c r="G408" s="25"/>
      <c r="H408" s="25"/>
    </row>
    <row r="409" spans="2:8">
      <c r="B409" s="25" t="s">
        <v>62</v>
      </c>
      <c r="C409" s="25">
        <v>5</v>
      </c>
      <c r="D409" s="119">
        <v>13.663</v>
      </c>
      <c r="E409" s="25"/>
      <c r="F409" s="25"/>
      <c r="G409" s="25"/>
      <c r="H409" s="25"/>
    </row>
    <row r="410" spans="2:8">
      <c r="B410" s="25" t="s">
        <v>63</v>
      </c>
      <c r="C410" s="25">
        <v>60</v>
      </c>
      <c r="D410" s="119">
        <v>16.395600000000002</v>
      </c>
      <c r="E410" s="25"/>
      <c r="F410" s="25"/>
      <c r="G410" s="25"/>
      <c r="H410" s="25"/>
    </row>
    <row r="411" spans="2:8">
      <c r="B411" s="25" t="s">
        <v>64</v>
      </c>
      <c r="C411" s="25">
        <v>90</v>
      </c>
      <c r="D411" s="119">
        <v>16.395600000000002</v>
      </c>
      <c r="E411" s="25"/>
      <c r="F411" s="25"/>
      <c r="G411" s="25"/>
      <c r="H411" s="25"/>
    </row>
    <row r="412" spans="2:8">
      <c r="B412" s="25" t="s">
        <v>65</v>
      </c>
      <c r="C412" s="25">
        <v>30</v>
      </c>
      <c r="D412" s="119">
        <v>16.395600000000002</v>
      </c>
      <c r="E412" s="25"/>
      <c r="F412" s="25"/>
      <c r="G412" s="25"/>
      <c r="H412" s="25"/>
    </row>
    <row r="413" spans="2:8">
      <c r="B413" s="25" t="s">
        <v>66</v>
      </c>
      <c r="C413" s="25">
        <v>3</v>
      </c>
      <c r="D413" s="119">
        <v>15.029300000000001</v>
      </c>
      <c r="E413" s="25"/>
      <c r="F413" s="25"/>
      <c r="G413" s="25"/>
      <c r="H413" s="25"/>
    </row>
    <row r="414" spans="2:8">
      <c r="B414" s="25" t="s">
        <v>67</v>
      </c>
      <c r="C414" s="25">
        <v>3</v>
      </c>
      <c r="D414" s="119">
        <v>30.058600000000002</v>
      </c>
      <c r="E414" s="25"/>
      <c r="F414" s="25"/>
      <c r="G414" s="25"/>
      <c r="H414" s="25"/>
    </row>
    <row r="415" spans="2:8">
      <c r="B415" s="25" t="s">
        <v>68</v>
      </c>
      <c r="C415" s="25">
        <v>3</v>
      </c>
      <c r="D415" s="119">
        <v>6.8315000000000001</v>
      </c>
      <c r="E415" s="25"/>
      <c r="F415" s="25"/>
      <c r="G415" s="25"/>
      <c r="H415" s="25"/>
    </row>
    <row r="416" spans="2:8">
      <c r="B416" s="25" t="s">
        <v>69</v>
      </c>
      <c r="C416" s="25">
        <v>10</v>
      </c>
      <c r="D416" s="119">
        <v>19.1282</v>
      </c>
      <c r="E416" s="25"/>
      <c r="F416" s="25"/>
      <c r="G416" s="25"/>
      <c r="H416" s="25"/>
    </row>
    <row r="417" spans="2:8">
      <c r="B417" s="25" t="s">
        <v>70</v>
      </c>
      <c r="C417" s="25">
        <v>5</v>
      </c>
      <c r="D417" s="119">
        <v>20.494500000000002</v>
      </c>
      <c r="E417" s="25"/>
      <c r="F417" s="25"/>
      <c r="G417" s="25"/>
      <c r="H417" s="25"/>
    </row>
    <row r="418" spans="2:8">
      <c r="B418" s="25" t="s">
        <v>71</v>
      </c>
      <c r="C418" s="25">
        <v>2</v>
      </c>
      <c r="D418" s="119">
        <v>21.860800000000001</v>
      </c>
      <c r="E418" s="25"/>
      <c r="F418" s="25"/>
      <c r="G418" s="25"/>
      <c r="H418" s="25"/>
    </row>
    <row r="419" spans="2:8" ht="20.399999999999999">
      <c r="B419" s="65" t="s">
        <v>72</v>
      </c>
      <c r="C419" s="75">
        <v>1000</v>
      </c>
      <c r="D419" s="137">
        <v>24.593400000000003</v>
      </c>
      <c r="E419" s="74" t="s">
        <v>73</v>
      </c>
      <c r="F419" s="75">
        <v>1000</v>
      </c>
      <c r="G419" s="137">
        <v>62.849800000000002</v>
      </c>
      <c r="H419" s="25"/>
    </row>
    <row r="420" spans="2:8" ht="40.799999999999997">
      <c r="B420" s="100" t="s">
        <v>72</v>
      </c>
      <c r="C420" s="65">
        <v>1000</v>
      </c>
      <c r="D420" s="106">
        <v>3.5</v>
      </c>
      <c r="E420" s="25"/>
      <c r="F420" s="25"/>
      <c r="G420" s="25"/>
      <c r="H420" s="61" t="s">
        <v>275</v>
      </c>
    </row>
    <row r="421" spans="2:8">
      <c r="B421" s="31" t="s">
        <v>74</v>
      </c>
      <c r="C421" s="27"/>
      <c r="D421" s="27">
        <f>SUMPRODUCT(C394:C420,D394:D420)</f>
        <v>46957.9041</v>
      </c>
    </row>
  </sheetData>
  <mergeCells count="4">
    <mergeCell ref="G17:L17"/>
    <mergeCell ref="G133:L133"/>
    <mergeCell ref="G153:L153"/>
    <mergeCell ref="B316:E317"/>
  </mergeCells>
  <phoneticPr fontId="41" type="noConversion"/>
  <dataValidations count="1">
    <dataValidation allowBlank="1" showErrorMessage="1" sqref="D195"/>
  </dataValidations>
  <hyperlinks>
    <hyperlink ref="B4" location="_Labitems_microscopy" display="Microscopy laboratory"/>
    <hyperlink ref="B5" location="_labitemslist_culture" display="Culture laboratory"/>
    <hyperlink ref="C1:D1" location="Lab!A1" display="Back to Lab"/>
    <hyperlink ref="A13" location="_Labitems_Home" display="Ù Home"/>
    <hyperlink ref="B7" location="_Labitems_Molecular" display="Molecular tests"/>
    <hyperlink ref="C1" location="'1.2%20Improving%20diagnosis'!A1" display="Back to Lab"/>
    <hyperlink ref="B6" location="_Labitems_DST" display="DST laboratory"/>
    <hyperlink ref="C4" location="_Labitems_chem_microsc" display="Microscopy laboratory"/>
    <hyperlink ref="C5" location="_Labitems_chemic_culture" display="Culture laboratory"/>
    <hyperlink ref="C6" location="_Labitems_chemic_DST" display="DST laboratory"/>
    <hyperlink ref="C7" location="_Labitems_chemic_Molec" display="Molecular tests"/>
    <hyperlink ref="E4" location="_Labitems_cons_microsc" display="MIcroscopy laboratory"/>
    <hyperlink ref="E5" location="_Labitems_cons_culture" display="Culture laboratory"/>
    <hyperlink ref="E6" location="_Labitems_cons_DST" display="DST laboratory"/>
    <hyperlink ref="E7" location="_Labitems_cons_molec" display="Molecular tests"/>
    <hyperlink ref="B199" r:id="rId1"/>
  </hyperlinks>
  <pageMargins left="0.75" right="0.75" top="1" bottom="1" header="0.5" footer="0.5"/>
  <pageSetup paperSize="9" orientation="portrait"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025" r:id="rId5" name="Button 1">
              <controlPr defaultSize="0" print="0" autoFill="0" autoPict="0" macro="[0]!btn_Back">
                <anchor moveWithCells="1">
                  <from>
                    <xdr:col>13</xdr:col>
                    <xdr:colOff>144780</xdr:colOff>
                    <xdr:row>0</xdr:row>
                    <xdr:rowOff>68580</xdr:rowOff>
                  </from>
                  <to>
                    <xdr:col>16</xdr:col>
                    <xdr:colOff>182880</xdr:colOff>
                    <xdr:row>1</xdr:row>
                    <xdr:rowOff>106680</xdr:rowOff>
                  </to>
                </anchor>
              </controlPr>
            </control>
          </mc:Choice>
        </mc:AlternateContent>
      </controls>
    </mc:Choice>
  </mc:AlternateConten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List of items</vt:lpstr>
      <vt:lpstr>PROCESSING &amp; solid CULTURE</vt:lpstr>
      <vt:lpstr>LJ ready&amp;ixstorage</vt:lpstr>
      <vt:lpstr>LJ tubes</vt:lpstr>
      <vt:lpstr>DST LJ, I line</vt:lpstr>
      <vt:lpstr>DST LJ, II line</vt:lpstr>
      <vt:lpstr>LIQUID CULTURE and DST</vt:lpstr>
      <vt:lpstr>LPA, plus</vt:lpstr>
      <vt:lpstr>LPA sl</vt:lpstr>
      <vt:lpstr>LPA AC_CM</vt:lpstr>
      <vt:lpstr>Xpert MTB RIF</vt:lpstr>
      <vt:lpstr>LPA and Tips</vt:lpstr>
      <vt:lpstr>Lab items list</vt:lpstr>
      <vt:lpstr>'LPA AC_CM'!batch</vt:lpstr>
      <vt:lpstr>'LPA sl'!batch</vt:lpstr>
      <vt:lpstr>'LPA, plus'!batch</vt:lpstr>
      <vt:lpstr>'LPA AC_CM'!control</vt:lpstr>
      <vt:lpstr>'LPA sl'!control</vt:lpstr>
      <vt:lpstr>'LPA, plus'!control</vt:lpstr>
      <vt:lpstr>lc_contamination</vt:lpstr>
      <vt:lpstr>LC_positive</vt:lpstr>
      <vt:lpstr>LC_Repeat_culture</vt:lpstr>
      <vt:lpstr>LC_repeat_SIRE</vt:lpstr>
      <vt:lpstr>LCunit_pack</vt:lpstr>
      <vt:lpstr>LPA_Batch</vt:lpstr>
      <vt:lpstr>NUM_PZA</vt:lpstr>
      <vt:lpstr>NUM_SIRE</vt:lpstr>
      <vt:lpstr>Repeat_PZA</vt:lpstr>
      <vt:lpstr>'LPA AC_CM'!repet</vt:lpstr>
      <vt:lpstr>'LPA sl'!repet</vt:lpstr>
      <vt:lpstr>'LPA, plus'!repet</vt:lpstr>
      <vt:lpstr>repet_process</vt:lpstr>
      <vt:lpstr>sample</vt:lpstr>
      <vt:lpstr>'LPA AC_CM'!total_test</vt:lpstr>
      <vt:lpstr>'LPA sl'!total_test</vt:lpstr>
      <vt:lpstr>'LPA, plus'!total_test</vt:lpstr>
      <vt:lpstr>unit_pack</vt:lpstr>
      <vt:lpstr>volum_specimen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Victor</cp:lastModifiedBy>
  <cp:lastPrinted>2018-08-02T07:40:36Z</cp:lastPrinted>
  <dcterms:created xsi:type="dcterms:W3CDTF">2011-12-02T13:07:27Z</dcterms:created>
  <dcterms:modified xsi:type="dcterms:W3CDTF">2019-01-23T06:52:34Z</dcterms:modified>
</cp:coreProperties>
</file>